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1BACE441-4BD1-4003-9668-1DFB7C84AC2C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W385" i="2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FV385" i="2"/>
  <c r="J384" i="2"/>
  <c r="L385" i="2" s="1"/>
  <c r="J385" i="2"/>
  <c r="CI384" i="2"/>
  <c r="CK385" i="2" s="1"/>
  <c r="AZ384" i="2"/>
  <c r="BB385" i="2" s="1"/>
  <c r="BU384" i="2"/>
  <c r="BW385" i="2" s="1"/>
  <c r="GX384" i="2"/>
  <c r="GZ385" i="2" s="1"/>
  <c r="GX385" i="2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ET385" i="2"/>
  <c r="X384" i="2"/>
  <c r="X385" i="2" s="1"/>
  <c r="GJ385" i="2" l="1"/>
  <c r="GQ385" i="2"/>
  <c r="GC385" i="2"/>
  <c r="FO385" i="2"/>
  <c r="DY385" i="2"/>
  <c r="DK385" i="2"/>
  <c r="DD385" i="2"/>
  <c r="BU385" i="2"/>
  <c r="AS385" i="2"/>
  <c r="AE385" i="2"/>
  <c r="Q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<sst xmlns="http://schemas.openxmlformats.org/spreadsheetml/2006/main" count="11739" uniqueCount="52">
  <si>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</si>
  <si>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</si>
  <si>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</si>
  <si>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</si>
  <si>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</si>
  <si>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</si>
  <si>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</si>
  <si>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</si>
  <si>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</si>
  <si>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</si>
  <si>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</si>
  <si>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</si>
  <si>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</si>
  <si>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</si>
  <si>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</si>
  <si>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</si>
  <si>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</si>
  <si>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</si>
  <si>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</si>
  <si>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</si>
  <si>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</si>
  <si>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</si>
  <si>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</si>
  <si>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</si>
  <si>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</si>
  <si>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</si>
  <si>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</si>
  <si>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</si>
  <si>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</si>
  <si>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</si>
  <si>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</si>
  <si>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</si>
  <si>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</si>
  <si>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</si>
  <si>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</si>
  <si>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</si>
  <si>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</si>
  <si>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</si>
  <si>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</si>
  <si>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</si>
  <si>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</si>
  <si>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</si>
  <si>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</si>
  <si>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</si>
  <si>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</si>
  <si>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</si>
  <si>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</si>
  <si>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PORTACHUELO</t>
  </si>
  <si>
    <t>CODIGO - 23190360</t>
  </si>
  <si>
    <t>Llano De Palmas</t>
  </si>
  <si>
    <t>Vivero Surata</t>
  </si>
  <si>
    <t>Palmas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</si>
</sst>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H5" sqref="H5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8" t="s">
        <v>47</v>
      </c>
      <c r="C2" s="18"/>
      <c r="D2" s="18"/>
      <c r="E2" s="18"/>
      <c r="F2" s="18"/>
      <c r="G2" s="18"/>
    </row>
    <row r="3" spans="2:217" ht="18" customHeight="1" x14ac:dyDescent="0.35">
      <c r="B3" s="18" t="s">
        <v>48</v>
      </c>
      <c r="C3" s="18"/>
      <c r="D3" s="18"/>
      <c r="E3" s="18"/>
      <c r="F3" s="18"/>
      <c r="G3" s="18"/>
    </row>
    <row r="4" spans="2:217" ht="18" customHeight="1" x14ac:dyDescent="0.35">
      <c r="B4" s="18" t="s">
        <v>10</v>
      </c>
      <c r="C4" s="18"/>
      <c r="D4" s="18"/>
      <c r="E4" s="18"/>
      <c r="F4" s="18"/>
      <c r="G4" s="18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19" t="s">
        <v>0</v>
      </c>
      <c r="C6" s="19"/>
      <c r="D6" s="19"/>
      <c r="E6" s="19"/>
      <c r="F6" s="19"/>
      <c r="G6" s="19"/>
    </row>
    <row r="7" spans="2:217" ht="18" customHeight="1" x14ac:dyDescent="0.35">
      <c r="B7" s="18" t="s">
        <v>5</v>
      </c>
      <c r="C7" s="18"/>
      <c r="D7" s="20" t="s">
        <v>49</v>
      </c>
      <c r="E7" s="20"/>
      <c r="F7" s="20"/>
      <c r="G7" s="20"/>
    </row>
    <row r="8" spans="2:217" ht="18" customHeight="1" x14ac:dyDescent="0.35">
      <c r="B8" s="18" t="s">
        <v>6</v>
      </c>
      <c r="C8" s="18"/>
      <c r="D8" s="20" t="s">
        <v>50</v>
      </c>
      <c r="E8" s="20"/>
      <c r="F8" s="20"/>
      <c r="G8" s="20"/>
    </row>
    <row r="9" spans="2:217" ht="18" customHeight="1" x14ac:dyDescent="0.35">
      <c r="B9" s="18" t="s">
        <v>7</v>
      </c>
      <c r="C9" s="18"/>
      <c r="D9" s="20" t="s">
        <v>51</v>
      </c>
      <c r="E9" s="20"/>
      <c r="F9" s="20"/>
      <c r="G9" s="20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8" t="s">
        <v>9</v>
      </c>
      <c r="C12" s="18"/>
      <c r="D12" s="18"/>
      <c r="E12" s="18"/>
      <c r="F12" s="18"/>
      <c r="G12" s="18"/>
      <c r="I12" s="18" t="s">
        <v>11</v>
      </c>
      <c r="J12" s="18"/>
      <c r="K12" s="18"/>
      <c r="L12" s="18"/>
      <c r="M12" s="18"/>
      <c r="N12" s="18"/>
      <c r="P12" s="18" t="s">
        <v>14</v>
      </c>
      <c r="Q12" s="18"/>
      <c r="R12" s="18"/>
      <c r="S12" s="18"/>
      <c r="T12" s="18"/>
      <c r="U12" s="18"/>
      <c r="W12" s="18" t="s">
        <v>15</v>
      </c>
      <c r="X12" s="18"/>
      <c r="Y12" s="18"/>
      <c r="Z12" s="18"/>
      <c r="AA12" s="18"/>
      <c r="AB12" s="18"/>
      <c r="AD12" s="18" t="s">
        <v>16</v>
      </c>
      <c r="AE12" s="18"/>
      <c r="AF12" s="18"/>
      <c r="AG12" s="18"/>
      <c r="AH12" s="18"/>
      <c r="AI12" s="18"/>
      <c r="AK12" s="18" t="s">
        <v>17</v>
      </c>
      <c r="AL12" s="18"/>
      <c r="AM12" s="18"/>
      <c r="AN12" s="18"/>
      <c r="AO12" s="18"/>
      <c r="AP12" s="18"/>
      <c r="AR12" s="18" t="s">
        <v>18</v>
      </c>
      <c r="AS12" s="18"/>
      <c r="AT12" s="18"/>
      <c r="AU12" s="18"/>
      <c r="AV12" s="18"/>
      <c r="AW12" s="18"/>
      <c r="AY12" s="18" t="s">
        <v>19</v>
      </c>
      <c r="AZ12" s="18"/>
      <c r="BA12" s="18"/>
      <c r="BB12" s="18"/>
      <c r="BC12" s="18"/>
      <c r="BD12" s="18"/>
      <c r="BF12" s="18" t="s">
        <v>20</v>
      </c>
      <c r="BG12" s="18"/>
      <c r="BH12" s="18"/>
      <c r="BI12" s="18"/>
      <c r="BJ12" s="18"/>
      <c r="BK12" s="18"/>
      <c r="BM12" s="18" t="s">
        <v>21</v>
      </c>
      <c r="BN12" s="18"/>
      <c r="BO12" s="18"/>
      <c r="BP12" s="18"/>
      <c r="BQ12" s="18"/>
      <c r="BR12" s="18"/>
      <c r="BT12" s="18" t="s">
        <v>22</v>
      </c>
      <c r="BU12" s="18"/>
      <c r="BV12" s="18"/>
      <c r="BW12" s="18"/>
      <c r="BX12" s="18"/>
      <c r="BY12" s="18"/>
      <c r="CA12" s="18" t="s">
        <v>23</v>
      </c>
      <c r="CB12" s="18"/>
      <c r="CC12" s="18"/>
      <c r="CD12" s="18"/>
      <c r="CE12" s="18"/>
      <c r="CF12" s="18"/>
      <c r="CH12" s="18" t="s">
        <v>24</v>
      </c>
      <c r="CI12" s="18"/>
      <c r="CJ12" s="18"/>
      <c r="CK12" s="18"/>
      <c r="CL12" s="18"/>
      <c r="CM12" s="18"/>
      <c r="CO12" s="18" t="s">
        <v>25</v>
      </c>
      <c r="CP12" s="18"/>
      <c r="CQ12" s="18"/>
      <c r="CR12" s="18"/>
      <c r="CS12" s="18"/>
      <c r="CT12" s="18"/>
      <c r="CV12" s="18" t="s">
        <v>26</v>
      </c>
      <c r="CW12" s="18"/>
      <c r="CX12" s="18"/>
      <c r="CY12" s="18"/>
      <c r="CZ12" s="18"/>
      <c r="DA12" s="18"/>
      <c r="DC12" s="18" t="s">
        <v>27</v>
      </c>
      <c r="DD12" s="18"/>
      <c r="DE12" s="18"/>
      <c r="DF12" s="18"/>
      <c r="DG12" s="18"/>
      <c r="DH12" s="18"/>
      <c r="DJ12" s="18" t="s">
        <v>28</v>
      </c>
      <c r="DK12" s="18"/>
      <c r="DL12" s="18"/>
      <c r="DM12" s="18"/>
      <c r="DN12" s="18"/>
      <c r="DO12" s="18"/>
      <c r="DQ12" s="18" t="s">
        <v>29</v>
      </c>
      <c r="DR12" s="18"/>
      <c r="DS12" s="18"/>
      <c r="DT12" s="18"/>
      <c r="DU12" s="18"/>
      <c r="DV12" s="18"/>
      <c r="DX12" s="18" t="s">
        <v>30</v>
      </c>
      <c r="DY12" s="18"/>
      <c r="DZ12" s="18"/>
      <c r="EA12" s="18"/>
      <c r="EB12" s="18"/>
      <c r="EC12" s="18"/>
      <c r="EE12" s="18" t="s">
        <v>31</v>
      </c>
      <c r="EF12" s="18"/>
      <c r="EG12" s="18"/>
      <c r="EH12" s="18"/>
      <c r="EI12" s="18"/>
      <c r="EJ12" s="18"/>
      <c r="EL12" s="18" t="s">
        <v>32</v>
      </c>
      <c r="EM12" s="18"/>
      <c r="EN12" s="18"/>
      <c r="EO12" s="18"/>
      <c r="EP12" s="18"/>
      <c r="EQ12" s="18"/>
      <c r="ES12" s="18" t="s">
        <v>33</v>
      </c>
      <c r="ET12" s="18"/>
      <c r="EU12" s="18"/>
      <c r="EV12" s="18"/>
      <c r="EW12" s="18"/>
      <c r="EX12" s="18"/>
      <c r="EZ12" s="18" t="s">
        <v>34</v>
      </c>
      <c r="FA12" s="18"/>
      <c r="FB12" s="18"/>
      <c r="FC12" s="18"/>
      <c r="FD12" s="18"/>
      <c r="FE12" s="18"/>
      <c r="FG12" s="18" t="s">
        <v>35</v>
      </c>
      <c r="FH12" s="18"/>
      <c r="FI12" s="18"/>
      <c r="FJ12" s="18"/>
      <c r="FK12" s="18"/>
      <c r="FL12" s="18"/>
      <c r="FN12" s="18" t="s">
        <v>36</v>
      </c>
      <c r="FO12" s="18"/>
      <c r="FP12" s="18"/>
      <c r="FQ12" s="18"/>
      <c r="FR12" s="18"/>
      <c r="FS12" s="18"/>
      <c r="FU12" s="18" t="s">
        <v>37</v>
      </c>
      <c r="FV12" s="18"/>
      <c r="FW12" s="18"/>
      <c r="FX12" s="18"/>
      <c r="FY12" s="18"/>
      <c r="FZ12" s="18"/>
      <c r="GB12" s="18" t="s">
        <v>38</v>
      </c>
      <c r="GC12" s="18"/>
      <c r="GD12" s="18"/>
      <c r="GE12" s="18"/>
      <c r="GF12" s="18"/>
      <c r="GG12" s="18"/>
      <c r="GI12" s="18" t="s">
        <v>39</v>
      </c>
      <c r="GJ12" s="18"/>
      <c r="GK12" s="18"/>
      <c r="GL12" s="18"/>
      <c r="GM12" s="18"/>
      <c r="GN12" s="18"/>
      <c r="GP12" s="18" t="s">
        <v>40</v>
      </c>
      <c r="GQ12" s="18"/>
      <c r="GR12" s="18"/>
      <c r="GS12" s="18"/>
      <c r="GT12" s="18"/>
      <c r="GU12" s="18"/>
      <c r="GW12" s="18" t="s">
        <v>41</v>
      </c>
      <c r="GX12" s="18"/>
      <c r="GY12" s="18"/>
      <c r="GZ12" s="18"/>
      <c r="HA12" s="18"/>
      <c r="HB12" s="18"/>
      <c r="HD12" s="18" t="s">
        <v>42</v>
      </c>
      <c r="HE12" s="18"/>
      <c r="HF12" s="18"/>
      <c r="HG12" s="18"/>
      <c r="HH12" s="18"/>
      <c r="HI12" s="18"/>
    </row>
    <row r="14" spans="2:217" ht="30" customHeight="1" x14ac:dyDescent="0.35">
      <c r="B14" s="18" t="s">
        <v>2</v>
      </c>
      <c r="C14" s="2" t="s">
        <v>3</v>
      </c>
      <c r="D14" s="18" t="s">
        <v>0</v>
      </c>
      <c r="E14" s="18"/>
      <c r="F14" s="18"/>
      <c r="G14" s="2" t="s">
        <v>8</v>
      </c>
      <c r="I14" s="18" t="s">
        <v>2</v>
      </c>
      <c r="J14" s="2" t="s">
        <v>3</v>
      </c>
      <c r="K14" s="18" t="s">
        <v>0</v>
      </c>
      <c r="L14" s="18"/>
      <c r="M14" s="18"/>
      <c r="N14" s="9" t="s">
        <v>8</v>
      </c>
      <c r="P14" s="18" t="s">
        <v>2</v>
      </c>
      <c r="Q14" s="2" t="s">
        <v>3</v>
      </c>
      <c r="R14" s="18" t="s">
        <v>0</v>
      </c>
      <c r="S14" s="18"/>
      <c r="T14" s="18"/>
      <c r="U14" s="9" t="s">
        <v>8</v>
      </c>
      <c r="W14" s="18" t="s">
        <v>2</v>
      </c>
      <c r="X14" s="2" t="s">
        <v>3</v>
      </c>
      <c r="Y14" s="18" t="s">
        <v>0</v>
      </c>
      <c r="Z14" s="18"/>
      <c r="AA14" s="18"/>
      <c r="AB14" s="9" t="s">
        <v>8</v>
      </c>
      <c r="AD14" s="18" t="s">
        <v>2</v>
      </c>
      <c r="AE14" s="2" t="s">
        <v>3</v>
      </c>
      <c r="AF14" s="18" t="s">
        <v>0</v>
      </c>
      <c r="AG14" s="18"/>
      <c r="AH14" s="18"/>
      <c r="AI14" s="9" t="s">
        <v>8</v>
      </c>
      <c r="AK14" s="18" t="s">
        <v>2</v>
      </c>
      <c r="AL14" s="2" t="s">
        <v>3</v>
      </c>
      <c r="AM14" s="18" t="s">
        <v>0</v>
      </c>
      <c r="AN14" s="18"/>
      <c r="AO14" s="18"/>
      <c r="AP14" s="9" t="s">
        <v>8</v>
      </c>
      <c r="AR14" s="18" t="s">
        <v>2</v>
      </c>
      <c r="AS14" s="2" t="s">
        <v>3</v>
      </c>
      <c r="AT14" s="18" t="s">
        <v>0</v>
      </c>
      <c r="AU14" s="18"/>
      <c r="AV14" s="18"/>
      <c r="AW14" s="9" t="s">
        <v>8</v>
      </c>
      <c r="AY14" s="18" t="s">
        <v>2</v>
      </c>
      <c r="AZ14" s="2" t="s">
        <v>3</v>
      </c>
      <c r="BA14" s="18" t="s">
        <v>0</v>
      </c>
      <c r="BB14" s="18"/>
      <c r="BC14" s="18"/>
      <c r="BD14" s="9" t="s">
        <v>8</v>
      </c>
      <c r="BF14" s="18" t="s">
        <v>2</v>
      </c>
      <c r="BG14" s="2" t="s">
        <v>3</v>
      </c>
      <c r="BH14" s="18" t="s">
        <v>0</v>
      </c>
      <c r="BI14" s="18"/>
      <c r="BJ14" s="18"/>
      <c r="BK14" s="9" t="s">
        <v>8</v>
      </c>
      <c r="BM14" s="18" t="s">
        <v>2</v>
      </c>
      <c r="BN14" s="2" t="s">
        <v>3</v>
      </c>
      <c r="BO14" s="18" t="s">
        <v>0</v>
      </c>
      <c r="BP14" s="18"/>
      <c r="BQ14" s="18"/>
      <c r="BR14" s="9" t="s">
        <v>8</v>
      </c>
      <c r="BT14" s="18" t="s">
        <v>2</v>
      </c>
      <c r="BU14" s="2" t="s">
        <v>3</v>
      </c>
      <c r="BV14" s="18" t="s">
        <v>0</v>
      </c>
      <c r="BW14" s="18"/>
      <c r="BX14" s="18"/>
      <c r="BY14" s="9" t="s">
        <v>8</v>
      </c>
      <c r="CA14" s="18" t="s">
        <v>2</v>
      </c>
      <c r="CB14" s="2" t="s">
        <v>3</v>
      </c>
      <c r="CC14" s="18" t="s">
        <v>0</v>
      </c>
      <c r="CD14" s="18"/>
      <c r="CE14" s="18"/>
      <c r="CF14" s="9" t="s">
        <v>8</v>
      </c>
      <c r="CH14" s="18" t="s">
        <v>2</v>
      </c>
      <c r="CI14" s="2" t="s">
        <v>3</v>
      </c>
      <c r="CJ14" s="18" t="s">
        <v>0</v>
      </c>
      <c r="CK14" s="18"/>
      <c r="CL14" s="18"/>
      <c r="CM14" s="9" t="s">
        <v>8</v>
      </c>
      <c r="CO14" s="18" t="s">
        <v>2</v>
      </c>
      <c r="CP14" s="2" t="s">
        <v>3</v>
      </c>
      <c r="CQ14" s="18" t="s">
        <v>0</v>
      </c>
      <c r="CR14" s="18"/>
      <c r="CS14" s="18"/>
      <c r="CT14" s="9" t="s">
        <v>8</v>
      </c>
      <c r="CV14" s="18" t="s">
        <v>2</v>
      </c>
      <c r="CW14" s="2" t="s">
        <v>3</v>
      </c>
      <c r="CX14" s="18" t="s">
        <v>0</v>
      </c>
      <c r="CY14" s="18"/>
      <c r="CZ14" s="18"/>
      <c r="DA14" s="9" t="s">
        <v>8</v>
      </c>
      <c r="DC14" s="18" t="s">
        <v>2</v>
      </c>
      <c r="DD14" s="2" t="s">
        <v>3</v>
      </c>
      <c r="DE14" s="18" t="s">
        <v>0</v>
      </c>
      <c r="DF14" s="18"/>
      <c r="DG14" s="18"/>
      <c r="DH14" s="9" t="s">
        <v>8</v>
      </c>
      <c r="DJ14" s="18" t="s">
        <v>2</v>
      </c>
      <c r="DK14" s="2" t="s">
        <v>3</v>
      </c>
      <c r="DL14" s="18" t="s">
        <v>0</v>
      </c>
      <c r="DM14" s="18"/>
      <c r="DN14" s="18"/>
      <c r="DO14" s="9" t="s">
        <v>8</v>
      </c>
      <c r="DQ14" s="18" t="s">
        <v>2</v>
      </c>
      <c r="DR14" s="2" t="s">
        <v>3</v>
      </c>
      <c r="DS14" s="18" t="s">
        <v>0</v>
      </c>
      <c r="DT14" s="18"/>
      <c r="DU14" s="18"/>
      <c r="DV14" s="9" t="s">
        <v>8</v>
      </c>
      <c r="DX14" s="18" t="s">
        <v>2</v>
      </c>
      <c r="DY14" s="2" t="s">
        <v>3</v>
      </c>
      <c r="DZ14" s="18" t="s">
        <v>0</v>
      </c>
      <c r="EA14" s="18"/>
      <c r="EB14" s="18"/>
      <c r="EC14" s="9" t="s">
        <v>8</v>
      </c>
      <c r="EE14" s="18" t="s">
        <v>2</v>
      </c>
      <c r="EF14" s="2" t="s">
        <v>3</v>
      </c>
      <c r="EG14" s="18" t="s">
        <v>0</v>
      </c>
      <c r="EH14" s="18"/>
      <c r="EI14" s="18"/>
      <c r="EJ14" s="9" t="s">
        <v>8</v>
      </c>
      <c r="EL14" s="18" t="s">
        <v>2</v>
      </c>
      <c r="EM14" s="2" t="s">
        <v>3</v>
      </c>
      <c r="EN14" s="18" t="s">
        <v>0</v>
      </c>
      <c r="EO14" s="18"/>
      <c r="EP14" s="18"/>
      <c r="EQ14" s="9" t="s">
        <v>8</v>
      </c>
      <c r="ES14" s="18" t="s">
        <v>2</v>
      </c>
      <c r="ET14" s="2" t="s">
        <v>3</v>
      </c>
      <c r="EU14" s="18" t="s">
        <v>0</v>
      </c>
      <c r="EV14" s="18"/>
      <c r="EW14" s="18"/>
      <c r="EX14" s="9" t="s">
        <v>8</v>
      </c>
      <c r="EZ14" s="18" t="s">
        <v>2</v>
      </c>
      <c r="FA14" s="2" t="s">
        <v>3</v>
      </c>
      <c r="FB14" s="18" t="s">
        <v>0</v>
      </c>
      <c r="FC14" s="18"/>
      <c r="FD14" s="18"/>
      <c r="FE14" s="9" t="s">
        <v>8</v>
      </c>
      <c r="FG14" s="18" t="s">
        <v>2</v>
      </c>
      <c r="FH14" s="2" t="s">
        <v>3</v>
      </c>
      <c r="FI14" s="18" t="s">
        <v>0</v>
      </c>
      <c r="FJ14" s="18"/>
      <c r="FK14" s="18"/>
      <c r="FL14" s="9" t="s">
        <v>8</v>
      </c>
      <c r="FN14" s="18" t="s">
        <v>2</v>
      </c>
      <c r="FO14" s="2" t="s">
        <v>3</v>
      </c>
      <c r="FP14" s="18" t="s">
        <v>0</v>
      </c>
      <c r="FQ14" s="18"/>
      <c r="FR14" s="18"/>
      <c r="FS14" s="9" t="s">
        <v>8</v>
      </c>
      <c r="FU14" s="18" t="s">
        <v>2</v>
      </c>
      <c r="FV14" s="2" t="s">
        <v>3</v>
      </c>
      <c r="FW14" s="18" t="s">
        <v>0</v>
      </c>
      <c r="FX14" s="18"/>
      <c r="FY14" s="18"/>
      <c r="FZ14" s="9" t="s">
        <v>8</v>
      </c>
      <c r="GB14" s="18" t="s">
        <v>2</v>
      </c>
      <c r="GC14" s="2" t="s">
        <v>3</v>
      </c>
      <c r="GD14" s="18" t="s">
        <v>0</v>
      </c>
      <c r="GE14" s="18"/>
      <c r="GF14" s="18"/>
      <c r="GG14" s="9" t="s">
        <v>8</v>
      </c>
      <c r="GI14" s="18" t="s">
        <v>2</v>
      </c>
      <c r="GJ14" s="2" t="s">
        <v>3</v>
      </c>
      <c r="GK14" s="18" t="s">
        <v>0</v>
      </c>
      <c r="GL14" s="18"/>
      <c r="GM14" s="18"/>
      <c r="GN14" s="9" t="s">
        <v>8</v>
      </c>
      <c r="GP14" s="18" t="s">
        <v>2</v>
      </c>
      <c r="GQ14" s="2" t="s">
        <v>3</v>
      </c>
      <c r="GR14" s="18" t="s">
        <v>0</v>
      </c>
      <c r="GS14" s="18"/>
      <c r="GT14" s="18"/>
      <c r="GU14" s="9" t="s">
        <v>8</v>
      </c>
      <c r="GW14" s="18" t="s">
        <v>2</v>
      </c>
      <c r="GX14" s="2" t="s">
        <v>3</v>
      </c>
      <c r="GY14" s="18" t="s">
        <v>0</v>
      </c>
      <c r="GZ14" s="18"/>
      <c r="HA14" s="18"/>
      <c r="HB14" s="9" t="s">
        <v>8</v>
      </c>
      <c r="HD14" s="18" t="s">
        <v>2</v>
      </c>
      <c r="HE14" s="2" t="s">
        <v>3</v>
      </c>
      <c r="HF14" s="18" t="s">
        <v>0</v>
      </c>
      <c r="HG14" s="18"/>
      <c r="HH14" s="18"/>
      <c r="HI14" s="9" t="s">
        <v>8</v>
      </c>
    </row>
    <row r="15" spans="2:217" ht="18" customHeight="1" x14ac:dyDescent="0.35">
      <c r="B15" s="18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8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8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8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8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8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8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8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8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8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8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8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8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8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8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8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8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8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8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8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8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8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8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8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8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8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8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8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8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8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8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2</v>
      </c>
      <c r="K16" s="4"/>
      <c r="L16" s="4"/>
      <c r="M16" s="4"/>
      <c r="N16" s="10">
        <f>IF(J16="",(AVERAGE(K16:M16)),J16)</f>
        <v>2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15</v>
      </c>
      <c r="Y16" s="4"/>
      <c r="Z16" s="4"/>
      <c r="AA16" s="4"/>
      <c r="AB16" s="10">
        <f>IF(X16="",(AVERAGE(Y16:AA16)),X16)</f>
        <v>15</v>
      </c>
      <c r="AD16" s="3">
        <v>32874</v>
      </c>
      <c r="AE16" s="4">
        <v>10</v>
      </c>
      <c r="AF16" s="4"/>
      <c r="AG16" s="4"/>
      <c r="AH16" s="4"/>
      <c r="AI16" s="10">
        <f>IF(AE16="",(AVERAGE(AF16:AH16)),AE16)</f>
        <v>10</v>
      </c>
      <c r="AK16" s="3">
        <v>33239</v>
      </c>
      <c r="AL16" s="4">
        <v>10</v>
      </c>
      <c r="AM16" s="4"/>
      <c r="AN16" s="4"/>
      <c r="AO16" s="4"/>
      <c r="AP16" s="10">
        <f>IF(AL16="",(AVERAGE(AM16:AO16)),AL16)</f>
        <v>10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19</v>
      </c>
      <c r="BA16" s="4"/>
      <c r="BB16" s="4"/>
      <c r="BC16" s="4"/>
      <c r="BD16" s="10">
        <f>IF(AZ16="",(AVERAGE(BA16:BC16)),AZ16)</f>
        <v>19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5</v>
      </c>
      <c r="CC16" s="4"/>
      <c r="CD16" s="4"/>
      <c r="CE16" s="4"/>
      <c r="CF16" s="10">
        <f>IF(CB16="",(AVERAGE(CC16:CE16)),CB16)</f>
        <v>5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11</v>
      </c>
      <c r="EG16" s="4"/>
      <c r="EH16" s="4"/>
      <c r="EI16" s="4"/>
      <c r="EJ16" s="10">
        <f>IF(EF16="",(AVERAGE(EG16:EI16)),EF16)</f>
        <v>11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0.3</v>
      </c>
      <c r="GR16" s="4"/>
      <c r="GS16" s="4"/>
      <c r="GT16" s="4"/>
      <c r="GU16" s="10">
        <f>IF(GQ16="",(AVERAGE(GR16:GT16)),GQ16)</f>
        <v>0.3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1</v>
      </c>
      <c r="HF16" s="4"/>
      <c r="HG16" s="4"/>
      <c r="HH16" s="4"/>
      <c r="HI16" s="10">
        <f>IF(HE16="",(AVERAGE(HF16:HH16)),HE16)</f>
        <v>1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1</v>
      </c>
      <c r="K17" s="4"/>
      <c r="L17" s="4"/>
      <c r="M17" s="4"/>
      <c r="N17" s="10">
        <f t="shared" ref="N17:N80" si="1">IF(J17="",(AVERAGE(K17:M17)),J17)</f>
        <v>1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1</v>
      </c>
      <c r="Y17" s="4"/>
      <c r="Z17" s="4"/>
      <c r="AA17" s="4"/>
      <c r="AB17" s="10">
        <f t="shared" ref="AB17:AB80" si="3">IF(X17="",(AVERAGE(Y17:AA17)),X17)</f>
        <v>1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16</v>
      </c>
      <c r="AM17" s="4"/>
      <c r="AN17" s="4"/>
      <c r="AO17" s="4"/>
      <c r="AP17" s="10">
        <f t="shared" ref="AP17:AP80" si="5">IF(AL17="",(AVERAGE(AM17:AO17)),AL17)</f>
        <v>16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1</v>
      </c>
      <c r="BA17" s="4"/>
      <c r="BB17" s="4"/>
      <c r="BC17" s="4"/>
      <c r="BD17" s="10">
        <f t="shared" ref="BD17:BD80" si="7">IF(AZ17="",(AVERAGE(BA17:BC17)),AZ17)</f>
        <v>1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4</v>
      </c>
      <c r="CC17" s="4"/>
      <c r="CD17" s="4"/>
      <c r="CE17" s="4"/>
      <c r="CF17" s="10">
        <f t="shared" ref="CF17:CF80" si="11">IF(CB17="",(AVERAGE(CC17:CE17)),CB17)</f>
        <v>4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4</v>
      </c>
      <c r="CQ17" s="4"/>
      <c r="CR17" s="4"/>
      <c r="CS17" s="4"/>
      <c r="CT17" s="10">
        <f t="shared" ref="CT17:CT80" si="13">IF(CP17="",(AVERAGE(CQ17:CS17)),CP17)</f>
        <v>4</v>
      </c>
      <c r="CV17" s="3">
        <v>36527</v>
      </c>
      <c r="CW17" s="4">
        <v>6</v>
      </c>
      <c r="CX17" s="4"/>
      <c r="CY17" s="4"/>
      <c r="CZ17" s="4"/>
      <c r="DA17" s="10">
        <f t="shared" ref="DA17:DA80" si="14">IF(CW17="",(AVERAGE(CX17:CZ17)),CW17)</f>
        <v>6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1.7</v>
      </c>
      <c r="FI17" s="4"/>
      <c r="FJ17" s="4"/>
      <c r="FK17" s="4"/>
      <c r="FL17" s="10">
        <f t="shared" ref="FL17:FL80" si="23">IF(FH17="",(AVERAGE(FI17:FK17)),FH17)</f>
        <v>1.7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1.8</v>
      </c>
      <c r="GD17" s="4"/>
      <c r="GE17" s="4"/>
      <c r="GF17" s="4"/>
      <c r="GG17" s="10">
        <f t="shared" ref="GG17:GG80" si="26">IF(GC17="",(AVERAGE(GD17:GF17)),GC17)</f>
        <v>1.8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0.3</v>
      </c>
      <c r="HF17" s="4"/>
      <c r="HG17" s="4"/>
      <c r="HH17" s="4"/>
      <c r="HI17" s="10">
        <f t="shared" ref="HI17:HI80" si="30">IF(HE17="",(AVERAGE(HF17:HH17)),HE17)</f>
        <v>0.3</v>
      </c>
    </row>
    <row r="18" spans="2:217" ht="18" customHeight="1" x14ac:dyDescent="0.35">
      <c r="B18" s="3">
        <v>31415</v>
      </c>
      <c r="C18" s="4">
        <v>0</v>
      </c>
      <c r="D18" s="4"/>
      <c r="E18" s="4"/>
      <c r="F18" s="4"/>
      <c r="G18" s="10">
        <f t="shared" si="0"/>
        <v>0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1</v>
      </c>
      <c r="AF18" s="4"/>
      <c r="AG18" s="4"/>
      <c r="AH18" s="4"/>
      <c r="AI18" s="10">
        <f t="shared" si="4"/>
        <v>1</v>
      </c>
      <c r="AK18" s="3">
        <v>33241</v>
      </c>
      <c r="AL18" s="4">
        <v>1</v>
      </c>
      <c r="AM18" s="4"/>
      <c r="AN18" s="4"/>
      <c r="AO18" s="4"/>
      <c r="AP18" s="10">
        <f t="shared" si="5"/>
        <v>1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2</v>
      </c>
      <c r="BH18" s="4"/>
      <c r="BI18" s="4"/>
      <c r="BJ18" s="4"/>
      <c r="BK18" s="10">
        <f t="shared" si="8"/>
        <v>2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2</v>
      </c>
      <c r="CC18" s="4"/>
      <c r="CD18" s="4"/>
      <c r="CE18" s="4"/>
      <c r="CF18" s="10">
        <f t="shared" si="11"/>
        <v>2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29</v>
      </c>
      <c r="CQ18" s="4"/>
      <c r="CR18" s="4"/>
      <c r="CS18" s="4"/>
      <c r="CT18" s="10">
        <f t="shared" si="13"/>
        <v>29</v>
      </c>
      <c r="CV18" s="3">
        <v>36528</v>
      </c>
      <c r="CW18" s="4">
        <v>61</v>
      </c>
      <c r="CX18" s="4"/>
      <c r="CY18" s="4"/>
      <c r="CZ18" s="4"/>
      <c r="DA18" s="10">
        <f t="shared" si="14"/>
        <v>61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5</v>
      </c>
      <c r="FI18" s="4"/>
      <c r="FJ18" s="4"/>
      <c r="FK18" s="4"/>
      <c r="FL18" s="10">
        <f t="shared" si="23"/>
        <v>5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26.5</v>
      </c>
      <c r="FW18" s="4"/>
      <c r="FX18" s="4"/>
      <c r="FY18" s="4"/>
      <c r="FZ18" s="10">
        <f t="shared" si="25"/>
        <v>26.5</v>
      </c>
      <c r="GB18" s="3">
        <v>40911</v>
      </c>
      <c r="GC18" s="4">
        <v>41.9</v>
      </c>
      <c r="GD18" s="4"/>
      <c r="GE18" s="4"/>
      <c r="GF18" s="4"/>
      <c r="GG18" s="10">
        <f t="shared" si="26"/>
        <v>41.9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1.7</v>
      </c>
      <c r="HF18" s="4"/>
      <c r="HG18" s="4"/>
      <c r="HH18" s="4"/>
      <c r="HI18" s="10">
        <f t="shared" si="30"/>
        <v>1.7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38</v>
      </c>
      <c r="K19" s="4"/>
      <c r="L19" s="4"/>
      <c r="M19" s="4"/>
      <c r="N19" s="10">
        <f t="shared" si="1"/>
        <v>38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4</v>
      </c>
      <c r="Y19" s="4"/>
      <c r="Z19" s="4"/>
      <c r="AA19" s="4"/>
      <c r="AB19" s="10">
        <f t="shared" si="3"/>
        <v>4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20</v>
      </c>
      <c r="AT19" s="4"/>
      <c r="AU19" s="4"/>
      <c r="AV19" s="4"/>
      <c r="AW19" s="10">
        <f t="shared" si="6"/>
        <v>20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85</v>
      </c>
      <c r="BH19" s="4"/>
      <c r="BI19" s="4"/>
      <c r="BJ19" s="4"/>
      <c r="BK19" s="10">
        <f t="shared" si="8"/>
        <v>85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9</v>
      </c>
      <c r="CC19" s="4"/>
      <c r="CD19" s="4"/>
      <c r="CE19" s="4"/>
      <c r="CF19" s="10">
        <f t="shared" si="11"/>
        <v>9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1</v>
      </c>
      <c r="CQ19" s="4"/>
      <c r="CR19" s="4"/>
      <c r="CS19" s="4"/>
      <c r="CT19" s="10">
        <f t="shared" si="13"/>
        <v>1</v>
      </c>
      <c r="CV19" s="3">
        <v>36529</v>
      </c>
      <c r="CW19" s="4">
        <v>37</v>
      </c>
      <c r="CX19" s="4"/>
      <c r="CY19" s="4"/>
      <c r="CZ19" s="4"/>
      <c r="DA19" s="10">
        <f t="shared" si="14"/>
        <v>37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10</v>
      </c>
      <c r="EN19" s="4"/>
      <c r="EO19" s="4"/>
      <c r="EP19" s="4"/>
      <c r="EQ19" s="10">
        <f t="shared" si="20"/>
        <v>10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2.2999999999999998</v>
      </c>
      <c r="FW19" s="4"/>
      <c r="FX19" s="4"/>
      <c r="FY19" s="4"/>
      <c r="FZ19" s="10">
        <f t="shared" si="25"/>
        <v>2.2999999999999998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8</v>
      </c>
      <c r="HF19" s="4"/>
      <c r="HG19" s="4"/>
      <c r="HH19" s="4"/>
      <c r="HI19" s="10">
        <f t="shared" si="30"/>
        <v>8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8</v>
      </c>
      <c r="K20" s="4"/>
      <c r="L20" s="4"/>
      <c r="M20" s="4"/>
      <c r="N20" s="10">
        <f t="shared" si="1"/>
        <v>8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2</v>
      </c>
      <c r="AF20" s="4"/>
      <c r="AG20" s="4"/>
      <c r="AH20" s="4"/>
      <c r="AI20" s="10">
        <f t="shared" si="4"/>
        <v>2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3</v>
      </c>
      <c r="AT20" s="4"/>
      <c r="AU20" s="4"/>
      <c r="AV20" s="4"/>
      <c r="AW20" s="10">
        <f t="shared" si="6"/>
        <v>3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14</v>
      </c>
      <c r="BH20" s="4"/>
      <c r="BI20" s="4"/>
      <c r="BJ20" s="4"/>
      <c r="BK20" s="10">
        <f t="shared" si="8"/>
        <v>14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1</v>
      </c>
      <c r="CX20" s="4"/>
      <c r="CY20" s="4"/>
      <c r="CZ20" s="4"/>
      <c r="DA20" s="10">
        <f t="shared" si="14"/>
        <v>1</v>
      </c>
      <c r="DC20" s="3">
        <v>36896</v>
      </c>
      <c r="DD20" s="4">
        <v>12</v>
      </c>
      <c r="DE20" s="4"/>
      <c r="DF20" s="4"/>
      <c r="DG20" s="4"/>
      <c r="DH20" s="10">
        <f t="shared" si="15"/>
        <v>12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/>
      <c r="EA20" s="4"/>
      <c r="EB20" s="4"/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21</v>
      </c>
      <c r="EN20" s="4"/>
      <c r="EO20" s="4"/>
      <c r="EP20" s="4"/>
      <c r="EQ20" s="10">
        <f t="shared" si="20"/>
        <v>21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0.7</v>
      </c>
      <c r="FW20" s="4"/>
      <c r="FX20" s="4"/>
      <c r="FY20" s="4"/>
      <c r="FZ20" s="10">
        <f t="shared" si="25"/>
        <v>0.7</v>
      </c>
      <c r="GB20" s="3">
        <v>40913</v>
      </c>
      <c r="GC20" s="4">
        <v>34.799999999999997</v>
      </c>
      <c r="GD20" s="4"/>
      <c r="GE20" s="4"/>
      <c r="GF20" s="4"/>
      <c r="GG20" s="10">
        <f t="shared" si="26"/>
        <v>34.799999999999997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0.1</v>
      </c>
      <c r="GR20" s="4"/>
      <c r="GS20" s="4"/>
      <c r="GT20" s="4"/>
      <c r="GU20" s="10">
        <f t="shared" si="28"/>
        <v>0.1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0.3</v>
      </c>
      <c r="HF20" s="4"/>
      <c r="HG20" s="4"/>
      <c r="HH20" s="4"/>
      <c r="HI20" s="10">
        <f t="shared" si="30"/>
        <v>0.3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4</v>
      </c>
      <c r="K21" s="4"/>
      <c r="L21" s="4"/>
      <c r="M21" s="4"/>
      <c r="N21" s="10">
        <f t="shared" si="1"/>
        <v>4</v>
      </c>
      <c r="P21" s="3">
        <v>32148</v>
      </c>
      <c r="Q21" s="4">
        <v>3</v>
      </c>
      <c r="R21" s="4"/>
      <c r="S21" s="4"/>
      <c r="T21" s="4"/>
      <c r="U21" s="10">
        <f t="shared" si="2"/>
        <v>3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9</v>
      </c>
      <c r="AF21" s="4"/>
      <c r="AG21" s="4"/>
      <c r="AH21" s="4"/>
      <c r="AI21" s="10">
        <f t="shared" si="4"/>
        <v>9</v>
      </c>
      <c r="AK21" s="3">
        <v>33244</v>
      </c>
      <c r="AL21" s="4">
        <v>34</v>
      </c>
      <c r="AM21" s="4"/>
      <c r="AN21" s="4"/>
      <c r="AO21" s="4"/>
      <c r="AP21" s="10">
        <f t="shared" si="5"/>
        <v>34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10</v>
      </c>
      <c r="BA21" s="4"/>
      <c r="BB21" s="4"/>
      <c r="BC21" s="4"/>
      <c r="BD21" s="10">
        <f t="shared" si="7"/>
        <v>10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10</v>
      </c>
      <c r="CJ21" s="4"/>
      <c r="CK21" s="4"/>
      <c r="CL21" s="4"/>
      <c r="CM21" s="10">
        <f t="shared" si="12"/>
        <v>10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10</v>
      </c>
      <c r="CX21" s="4"/>
      <c r="CY21" s="4"/>
      <c r="CZ21" s="4"/>
      <c r="DA21" s="10">
        <f t="shared" si="14"/>
        <v>10</v>
      </c>
      <c r="DC21" s="3">
        <v>36897</v>
      </c>
      <c r="DD21" s="4">
        <v>10</v>
      </c>
      <c r="DE21" s="4"/>
      <c r="DF21" s="4"/>
      <c r="DG21" s="4"/>
      <c r="DH21" s="10">
        <f t="shared" si="15"/>
        <v>10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42</v>
      </c>
      <c r="DZ21" s="4"/>
      <c r="EA21" s="4"/>
      <c r="EB21" s="4"/>
      <c r="EC21" s="10">
        <f t="shared" si="18"/>
        <v>42</v>
      </c>
      <c r="EE21" s="3">
        <v>38358</v>
      </c>
      <c r="EF21" s="4">
        <v>18</v>
      </c>
      <c r="EG21" s="4"/>
      <c r="EH21" s="4"/>
      <c r="EI21" s="4"/>
      <c r="EJ21" s="10">
        <f t="shared" si="19"/>
        <v>18</v>
      </c>
      <c r="EL21" s="3">
        <v>38723</v>
      </c>
      <c r="EM21" s="4">
        <v>19</v>
      </c>
      <c r="EN21" s="4"/>
      <c r="EO21" s="4"/>
      <c r="EP21" s="4"/>
      <c r="EQ21" s="10">
        <f t="shared" si="20"/>
        <v>19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47.8</v>
      </c>
      <c r="FW21" s="4"/>
      <c r="FX21" s="4"/>
      <c r="FY21" s="4"/>
      <c r="FZ21" s="10">
        <f t="shared" si="25"/>
        <v>47.8</v>
      </c>
      <c r="GB21" s="3">
        <v>40914</v>
      </c>
      <c r="GC21" s="4">
        <v>0.7</v>
      </c>
      <c r="GD21" s="4"/>
      <c r="GE21" s="4"/>
      <c r="GF21" s="4"/>
      <c r="GG21" s="10">
        <f t="shared" si="26"/>
        <v>0.7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0.4</v>
      </c>
      <c r="GR21" s="4"/>
      <c r="GS21" s="4"/>
      <c r="GT21" s="4"/>
      <c r="GU21" s="10">
        <f t="shared" si="28"/>
        <v>0.4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1</v>
      </c>
      <c r="K22" s="4"/>
      <c r="L22" s="4"/>
      <c r="M22" s="4"/>
      <c r="N22" s="10">
        <f t="shared" si="1"/>
        <v>1</v>
      </c>
      <c r="P22" s="3">
        <v>32149</v>
      </c>
      <c r="Q22" s="4">
        <v>2</v>
      </c>
      <c r="R22" s="4"/>
      <c r="S22" s="4"/>
      <c r="T22" s="4"/>
      <c r="U22" s="10">
        <f t="shared" si="2"/>
        <v>2</v>
      </c>
      <c r="W22" s="3">
        <v>32515</v>
      </c>
      <c r="X22" s="4">
        <v>1</v>
      </c>
      <c r="Y22" s="4"/>
      <c r="Z22" s="4"/>
      <c r="AA22" s="4"/>
      <c r="AB22" s="10">
        <f t="shared" si="3"/>
        <v>1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5</v>
      </c>
      <c r="AM22" s="4"/>
      <c r="AN22" s="4"/>
      <c r="AO22" s="4"/>
      <c r="AP22" s="10">
        <f t="shared" si="5"/>
        <v>5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4</v>
      </c>
      <c r="BA22" s="4"/>
      <c r="BB22" s="4"/>
      <c r="BC22" s="4"/>
      <c r="BD22" s="10">
        <f t="shared" si="7"/>
        <v>4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12</v>
      </c>
      <c r="CC22" s="4"/>
      <c r="CD22" s="4"/>
      <c r="CE22" s="4"/>
      <c r="CF22" s="10">
        <f t="shared" si="11"/>
        <v>12</v>
      </c>
      <c r="CH22" s="3">
        <v>35802</v>
      </c>
      <c r="CI22" s="4">
        <v>6</v>
      </c>
      <c r="CJ22" s="4"/>
      <c r="CK22" s="4"/>
      <c r="CL22" s="4"/>
      <c r="CM22" s="10">
        <f t="shared" si="12"/>
        <v>6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36</v>
      </c>
      <c r="CX22" s="4"/>
      <c r="CY22" s="4"/>
      <c r="CZ22" s="4"/>
      <c r="DA22" s="10">
        <f t="shared" si="14"/>
        <v>36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11</v>
      </c>
      <c r="DS22" s="4"/>
      <c r="DT22" s="4"/>
      <c r="DU22" s="4"/>
      <c r="DV22" s="10">
        <f t="shared" si="17"/>
        <v>11</v>
      </c>
      <c r="DX22" s="3">
        <v>37993</v>
      </c>
      <c r="DY22" s="4">
        <v>56</v>
      </c>
      <c r="DZ22" s="4"/>
      <c r="EA22" s="4"/>
      <c r="EB22" s="4"/>
      <c r="EC22" s="10">
        <f t="shared" si="18"/>
        <v>56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2</v>
      </c>
      <c r="EN22" s="4"/>
      <c r="EO22" s="4"/>
      <c r="EP22" s="4"/>
      <c r="EQ22" s="10">
        <f t="shared" si="20"/>
        <v>2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0.4</v>
      </c>
      <c r="FB22" s="4"/>
      <c r="FC22" s="4"/>
      <c r="FD22" s="4"/>
      <c r="FE22" s="10">
        <f t="shared" si="22"/>
        <v>0.4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40.799999999999997</v>
      </c>
      <c r="FW22" s="4"/>
      <c r="FX22" s="4"/>
      <c r="FY22" s="4"/>
      <c r="FZ22" s="10">
        <f t="shared" si="25"/>
        <v>40.799999999999997</v>
      </c>
      <c r="GB22" s="3">
        <v>40915</v>
      </c>
      <c r="GC22" s="4">
        <v>0.3</v>
      </c>
      <c r="GD22" s="4"/>
      <c r="GE22" s="4"/>
      <c r="GF22" s="4"/>
      <c r="GG22" s="10">
        <f t="shared" si="26"/>
        <v>0.3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8.6999999999999993</v>
      </c>
      <c r="GR22" s="4"/>
      <c r="GS22" s="4"/>
      <c r="GT22" s="4"/>
      <c r="GU22" s="10">
        <f t="shared" si="28"/>
        <v>8.6999999999999993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1.5</v>
      </c>
      <c r="HF22" s="4"/>
      <c r="HG22" s="4"/>
      <c r="HH22" s="4"/>
      <c r="HI22" s="10">
        <f t="shared" si="30"/>
        <v>1.5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/>
      <c r="AG23" s="4"/>
      <c r="AH23" s="4"/>
      <c r="AI23" s="10">
        <f t="shared" si="4"/>
        <v>0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1</v>
      </c>
      <c r="BA23" s="4"/>
      <c r="BB23" s="4"/>
      <c r="BC23" s="4"/>
      <c r="BD23" s="10">
        <f t="shared" si="7"/>
        <v>1</v>
      </c>
      <c r="BF23" s="3">
        <v>34342</v>
      </c>
      <c r="BG23" s="4">
        <v>70</v>
      </c>
      <c r="BH23" s="4"/>
      <c r="BI23" s="4"/>
      <c r="BJ23" s="4"/>
      <c r="BK23" s="10">
        <f t="shared" si="8"/>
        <v>70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1</v>
      </c>
      <c r="BV23" s="4"/>
      <c r="BW23" s="4"/>
      <c r="BX23" s="4"/>
      <c r="BY23" s="10">
        <f t="shared" si="10"/>
        <v>1</v>
      </c>
      <c r="CA23" s="3">
        <v>35438</v>
      </c>
      <c r="CB23" s="4">
        <v>51</v>
      </c>
      <c r="CC23" s="4"/>
      <c r="CD23" s="4"/>
      <c r="CE23" s="4"/>
      <c r="CF23" s="10">
        <f t="shared" si="11"/>
        <v>51</v>
      </c>
      <c r="CH23" s="3">
        <v>35803</v>
      </c>
      <c r="CI23" s="4">
        <v>2</v>
      </c>
      <c r="CJ23" s="4"/>
      <c r="CK23" s="4"/>
      <c r="CL23" s="4"/>
      <c r="CM23" s="10">
        <f t="shared" si="12"/>
        <v>2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13</v>
      </c>
      <c r="CX23" s="4"/>
      <c r="CY23" s="4"/>
      <c r="CZ23" s="4"/>
      <c r="DA23" s="10">
        <f t="shared" si="14"/>
        <v>13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16</v>
      </c>
      <c r="DL23" s="4"/>
      <c r="DM23" s="4"/>
      <c r="DN23" s="4"/>
      <c r="DO23" s="10">
        <f t="shared" si="16"/>
        <v>16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4</v>
      </c>
      <c r="DZ23" s="4"/>
      <c r="EA23" s="4"/>
      <c r="EB23" s="4"/>
      <c r="EC23" s="10">
        <f t="shared" si="18"/>
        <v>4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35.700000000000003</v>
      </c>
      <c r="FB23" s="4"/>
      <c r="FC23" s="4"/>
      <c r="FD23" s="4"/>
      <c r="FE23" s="10">
        <f t="shared" si="22"/>
        <v>35.700000000000003</v>
      </c>
      <c r="FG23" s="3">
        <v>39821</v>
      </c>
      <c r="FH23" s="4">
        <v>0.1</v>
      </c>
      <c r="FI23" s="4"/>
      <c r="FJ23" s="4"/>
      <c r="FK23" s="4"/>
      <c r="FL23" s="10">
        <f t="shared" si="23"/>
        <v>0.1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0.5</v>
      </c>
      <c r="GD23" s="4"/>
      <c r="GE23" s="4"/>
      <c r="GF23" s="4"/>
      <c r="GG23" s="10">
        <f t="shared" si="26"/>
        <v>0.5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2</v>
      </c>
      <c r="K24" s="4"/>
      <c r="L24" s="4"/>
      <c r="M24" s="4"/>
      <c r="N24" s="10">
        <f t="shared" si="1"/>
        <v>2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44</v>
      </c>
      <c r="AF24" s="4"/>
      <c r="AG24" s="4"/>
      <c r="AH24" s="4"/>
      <c r="AI24" s="10">
        <f t="shared" si="4"/>
        <v>44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30</v>
      </c>
      <c r="BA24" s="4"/>
      <c r="BB24" s="4"/>
      <c r="BC24" s="4"/>
      <c r="BD24" s="10">
        <f t="shared" si="7"/>
        <v>30</v>
      </c>
      <c r="BF24" s="3">
        <v>34343</v>
      </c>
      <c r="BG24" s="4">
        <v>20</v>
      </c>
      <c r="BH24" s="4"/>
      <c r="BI24" s="4"/>
      <c r="BJ24" s="4"/>
      <c r="BK24" s="10">
        <f t="shared" si="8"/>
        <v>20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20</v>
      </c>
      <c r="CC24" s="4"/>
      <c r="CD24" s="4"/>
      <c r="CE24" s="4"/>
      <c r="CF24" s="10">
        <f t="shared" si="11"/>
        <v>20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2</v>
      </c>
      <c r="DE24" s="4"/>
      <c r="DF24" s="4"/>
      <c r="DG24" s="4"/>
      <c r="DH24" s="10">
        <f t="shared" si="15"/>
        <v>2</v>
      </c>
      <c r="DJ24" s="3">
        <v>37265</v>
      </c>
      <c r="DK24" s="4">
        <v>1</v>
      </c>
      <c r="DL24" s="4"/>
      <c r="DM24" s="4"/>
      <c r="DN24" s="4"/>
      <c r="DO24" s="10">
        <f t="shared" si="16"/>
        <v>1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/>
      <c r="EA24" s="4"/>
      <c r="EB24" s="4"/>
      <c r="EC24" s="10">
        <f t="shared" si="18"/>
        <v>0</v>
      </c>
      <c r="EE24" s="3">
        <v>38361</v>
      </c>
      <c r="EF24" s="4">
        <v>1</v>
      </c>
      <c r="EG24" s="4"/>
      <c r="EH24" s="4"/>
      <c r="EI24" s="4"/>
      <c r="EJ24" s="10">
        <f t="shared" si="19"/>
        <v>1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36.6</v>
      </c>
      <c r="FB24" s="4"/>
      <c r="FC24" s="4"/>
      <c r="FD24" s="4"/>
      <c r="FE24" s="10">
        <f t="shared" si="22"/>
        <v>36.6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1</v>
      </c>
      <c r="AF25" s="4"/>
      <c r="AG25" s="4"/>
      <c r="AH25" s="4"/>
      <c r="AI25" s="10">
        <f t="shared" si="4"/>
        <v>1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1</v>
      </c>
      <c r="BA25" s="4"/>
      <c r="BB25" s="4"/>
      <c r="BC25" s="4"/>
      <c r="BD25" s="10">
        <f t="shared" si="7"/>
        <v>1</v>
      </c>
      <c r="BF25" s="3">
        <v>34344</v>
      </c>
      <c r="BG25" s="4">
        <v>1</v>
      </c>
      <c r="BH25" s="4"/>
      <c r="BI25" s="4"/>
      <c r="BJ25" s="4"/>
      <c r="BK25" s="10">
        <f t="shared" si="8"/>
        <v>1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35</v>
      </c>
      <c r="CC25" s="4"/>
      <c r="CD25" s="4"/>
      <c r="CE25" s="4"/>
      <c r="CF25" s="10">
        <f t="shared" si="11"/>
        <v>35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60</v>
      </c>
      <c r="CQ25" s="4"/>
      <c r="CR25" s="4"/>
      <c r="CS25" s="4"/>
      <c r="CT25" s="10">
        <f t="shared" si="13"/>
        <v>60</v>
      </c>
      <c r="CV25" s="3">
        <v>36535</v>
      </c>
      <c r="CW25" s="4">
        <v>1</v>
      </c>
      <c r="CX25" s="4"/>
      <c r="CY25" s="4"/>
      <c r="CZ25" s="4"/>
      <c r="DA25" s="10">
        <f t="shared" si="14"/>
        <v>1</v>
      </c>
      <c r="DC25" s="3">
        <v>36901</v>
      </c>
      <c r="DD25" s="4">
        <v>20</v>
      </c>
      <c r="DE25" s="4"/>
      <c r="DF25" s="4"/>
      <c r="DG25" s="4"/>
      <c r="DH25" s="10">
        <f t="shared" si="15"/>
        <v>20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1</v>
      </c>
      <c r="DZ25" s="4"/>
      <c r="EA25" s="4"/>
      <c r="EB25" s="4"/>
      <c r="EC25" s="10">
        <f t="shared" si="18"/>
        <v>1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1.2</v>
      </c>
      <c r="EU25" s="4"/>
      <c r="EV25" s="4"/>
      <c r="EW25" s="4"/>
      <c r="EX25" s="10">
        <f t="shared" si="21"/>
        <v>1.2</v>
      </c>
      <c r="EZ25" s="3">
        <v>39457</v>
      </c>
      <c r="FA25" s="4">
        <v>1.5</v>
      </c>
      <c r="FB25" s="4"/>
      <c r="FC25" s="4"/>
      <c r="FD25" s="4"/>
      <c r="FE25" s="10">
        <f t="shared" si="22"/>
        <v>1.5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12.5</v>
      </c>
      <c r="GD25" s="4"/>
      <c r="GE25" s="4"/>
      <c r="GF25" s="4"/>
      <c r="GG25" s="10">
        <f t="shared" si="26"/>
        <v>12.5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1</v>
      </c>
      <c r="D26" s="4"/>
      <c r="E26" s="4"/>
      <c r="F26" s="4"/>
      <c r="G26" s="10">
        <f t="shared" si="0"/>
        <v>1</v>
      </c>
      <c r="I26" s="3">
        <v>31788</v>
      </c>
      <c r="J26" s="4">
        <v>3</v>
      </c>
      <c r="K26" s="4"/>
      <c r="L26" s="4"/>
      <c r="M26" s="4"/>
      <c r="N26" s="10">
        <f t="shared" si="1"/>
        <v>3</v>
      </c>
      <c r="P26" s="3">
        <v>32153</v>
      </c>
      <c r="Q26" s="4">
        <v>2</v>
      </c>
      <c r="R26" s="4"/>
      <c r="S26" s="4"/>
      <c r="T26" s="4"/>
      <c r="U26" s="10">
        <f t="shared" si="2"/>
        <v>2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1</v>
      </c>
      <c r="AF26" s="4"/>
      <c r="AG26" s="4"/>
      <c r="AH26" s="4"/>
      <c r="AI26" s="10">
        <f t="shared" si="4"/>
        <v>1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44</v>
      </c>
      <c r="BA26" s="4"/>
      <c r="BB26" s="4"/>
      <c r="BC26" s="4"/>
      <c r="BD26" s="10">
        <f t="shared" si="7"/>
        <v>44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9</v>
      </c>
      <c r="CC26" s="4"/>
      <c r="CD26" s="4"/>
      <c r="CE26" s="4"/>
      <c r="CF26" s="10">
        <f t="shared" si="11"/>
        <v>9</v>
      </c>
      <c r="CH26" s="3">
        <v>35806</v>
      </c>
      <c r="CI26" s="4">
        <v>2</v>
      </c>
      <c r="CJ26" s="4"/>
      <c r="CK26" s="4"/>
      <c r="CL26" s="4"/>
      <c r="CM26" s="10">
        <f t="shared" si="12"/>
        <v>2</v>
      </c>
      <c r="CO26" s="3">
        <v>36171</v>
      </c>
      <c r="CP26" s="4">
        <v>1</v>
      </c>
      <c r="CQ26" s="4"/>
      <c r="CR26" s="4"/>
      <c r="CS26" s="4"/>
      <c r="CT26" s="10">
        <f t="shared" si="13"/>
        <v>1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0</v>
      </c>
      <c r="DZ26" s="4"/>
      <c r="EA26" s="4"/>
      <c r="EB26" s="4"/>
      <c r="EC26" s="10">
        <f t="shared" si="18"/>
        <v>0</v>
      </c>
      <c r="EE26" s="3">
        <v>38363</v>
      </c>
      <c r="EF26" s="4">
        <v>2</v>
      </c>
      <c r="EG26" s="4"/>
      <c r="EH26" s="4"/>
      <c r="EI26" s="4"/>
      <c r="EJ26" s="10">
        <f t="shared" si="19"/>
        <v>2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10.7</v>
      </c>
      <c r="EU26" s="4"/>
      <c r="EV26" s="4"/>
      <c r="EW26" s="4"/>
      <c r="EX26" s="10">
        <f t="shared" si="21"/>
        <v>10.7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0.1</v>
      </c>
      <c r="GD26" s="4"/>
      <c r="GE26" s="4"/>
      <c r="GF26" s="4"/>
      <c r="GG26" s="10">
        <f t="shared" si="26"/>
        <v>0.1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2</v>
      </c>
      <c r="D27" s="4"/>
      <c r="E27" s="4"/>
      <c r="F27" s="4"/>
      <c r="G27" s="10">
        <f t="shared" si="0"/>
        <v>2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95</v>
      </c>
      <c r="AF27" s="4"/>
      <c r="AG27" s="4"/>
      <c r="AH27" s="4"/>
      <c r="AI27" s="10">
        <f t="shared" si="4"/>
        <v>95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2</v>
      </c>
      <c r="BA27" s="4"/>
      <c r="BB27" s="4"/>
      <c r="BC27" s="4"/>
      <c r="BD27" s="10">
        <f t="shared" si="7"/>
        <v>2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2</v>
      </c>
      <c r="BV27" s="4"/>
      <c r="BW27" s="4"/>
      <c r="BX27" s="4"/>
      <c r="BY27" s="10">
        <f t="shared" si="10"/>
        <v>2</v>
      </c>
      <c r="CA27" s="3">
        <v>35442</v>
      </c>
      <c r="CB27" s="4">
        <v>11</v>
      </c>
      <c r="CC27" s="4"/>
      <c r="CD27" s="4"/>
      <c r="CE27" s="4"/>
      <c r="CF27" s="10">
        <f t="shared" si="11"/>
        <v>11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16</v>
      </c>
      <c r="CQ27" s="4"/>
      <c r="CR27" s="4"/>
      <c r="CS27" s="4"/>
      <c r="CT27" s="10">
        <f t="shared" si="13"/>
        <v>16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5</v>
      </c>
      <c r="DL27" s="4"/>
      <c r="DM27" s="4"/>
      <c r="DN27" s="4"/>
      <c r="DO27" s="10">
        <f t="shared" si="16"/>
        <v>5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1</v>
      </c>
      <c r="DZ27" s="4"/>
      <c r="EA27" s="4"/>
      <c r="EB27" s="4"/>
      <c r="EC27" s="10">
        <f t="shared" si="18"/>
        <v>1</v>
      </c>
      <c r="EE27" s="3">
        <v>38364</v>
      </c>
      <c r="EF27" s="4">
        <v>1</v>
      </c>
      <c r="EG27" s="4"/>
      <c r="EH27" s="4"/>
      <c r="EI27" s="4"/>
      <c r="EJ27" s="10">
        <f t="shared" si="19"/>
        <v>1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4.8</v>
      </c>
      <c r="EU27" s="4"/>
      <c r="EV27" s="4"/>
      <c r="EW27" s="4"/>
      <c r="EX27" s="10">
        <f t="shared" si="21"/>
        <v>4.8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0.5</v>
      </c>
      <c r="FI27" s="4"/>
      <c r="FJ27" s="4"/>
      <c r="FK27" s="4"/>
      <c r="FL27" s="10">
        <f t="shared" si="23"/>
        <v>0.5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0.8</v>
      </c>
      <c r="FW27" s="4"/>
      <c r="FX27" s="4"/>
      <c r="FY27" s="4"/>
      <c r="FZ27" s="10">
        <f t="shared" si="25"/>
        <v>0.8</v>
      </c>
      <c r="GB27" s="3">
        <v>40920</v>
      </c>
      <c r="GC27" s="4">
        <v>0.3</v>
      </c>
      <c r="GD27" s="4"/>
      <c r="GE27" s="4"/>
      <c r="GF27" s="4"/>
      <c r="GG27" s="10">
        <f t="shared" si="26"/>
        <v>0.3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6.8</v>
      </c>
      <c r="HF27" s="4"/>
      <c r="HG27" s="4"/>
      <c r="HH27" s="4"/>
      <c r="HI27" s="10">
        <f t="shared" si="30"/>
        <v>6.8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8</v>
      </c>
      <c r="AM28" s="4"/>
      <c r="AN28" s="4"/>
      <c r="AO28" s="4"/>
      <c r="AP28" s="10">
        <f t="shared" si="5"/>
        <v>8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11</v>
      </c>
      <c r="BV28" s="4"/>
      <c r="BW28" s="4"/>
      <c r="BX28" s="4"/>
      <c r="BY28" s="10">
        <f t="shared" si="10"/>
        <v>11</v>
      </c>
      <c r="CA28" s="3">
        <v>35443</v>
      </c>
      <c r="CB28" s="4">
        <v>2</v>
      </c>
      <c r="CC28" s="4"/>
      <c r="CD28" s="4"/>
      <c r="CE28" s="4"/>
      <c r="CF28" s="10">
        <f t="shared" si="11"/>
        <v>2</v>
      </c>
      <c r="CH28" s="3">
        <v>35808</v>
      </c>
      <c r="CI28" s="4">
        <v>4</v>
      </c>
      <c r="CJ28" s="4"/>
      <c r="CK28" s="4"/>
      <c r="CL28" s="4"/>
      <c r="CM28" s="10">
        <f t="shared" si="12"/>
        <v>4</v>
      </c>
      <c r="CO28" s="3">
        <v>36173</v>
      </c>
      <c r="CP28" s="4">
        <v>2</v>
      </c>
      <c r="CQ28" s="4"/>
      <c r="CR28" s="4"/>
      <c r="CS28" s="4"/>
      <c r="CT28" s="10">
        <f t="shared" si="13"/>
        <v>2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2</v>
      </c>
      <c r="EG28" s="4"/>
      <c r="EH28" s="4"/>
      <c r="EI28" s="4"/>
      <c r="EJ28" s="10">
        <f t="shared" si="19"/>
        <v>2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56.3</v>
      </c>
      <c r="FB28" s="4"/>
      <c r="FC28" s="4"/>
      <c r="FD28" s="4"/>
      <c r="FE28" s="10">
        <f t="shared" si="22"/>
        <v>56.3</v>
      </c>
      <c r="FG28" s="3">
        <v>39826</v>
      </c>
      <c r="FH28" s="4">
        <v>0.4</v>
      </c>
      <c r="FI28" s="4"/>
      <c r="FJ28" s="4"/>
      <c r="FK28" s="4"/>
      <c r="FL28" s="10">
        <f t="shared" si="23"/>
        <v>0.4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4.2</v>
      </c>
      <c r="GY28" s="4"/>
      <c r="GZ28" s="4"/>
      <c r="HA28" s="4"/>
      <c r="HB28" s="10">
        <f t="shared" si="29"/>
        <v>4.2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6</v>
      </c>
      <c r="AF29" s="4"/>
      <c r="AG29" s="4"/>
      <c r="AH29" s="4"/>
      <c r="AI29" s="10">
        <f t="shared" si="4"/>
        <v>6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4</v>
      </c>
      <c r="BH29" s="4"/>
      <c r="BI29" s="4"/>
      <c r="BJ29" s="4"/>
      <c r="BK29" s="10">
        <f t="shared" si="8"/>
        <v>4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6</v>
      </c>
      <c r="BV29" s="4"/>
      <c r="BW29" s="4"/>
      <c r="BX29" s="4"/>
      <c r="BY29" s="10">
        <f t="shared" si="10"/>
        <v>6</v>
      </c>
      <c r="CA29" s="3">
        <v>35444</v>
      </c>
      <c r="CB29" s="4">
        <v>1</v>
      </c>
      <c r="CC29" s="4"/>
      <c r="CD29" s="4"/>
      <c r="CE29" s="4"/>
      <c r="CF29" s="10">
        <f t="shared" si="11"/>
        <v>1</v>
      </c>
      <c r="CH29" s="3">
        <v>35809</v>
      </c>
      <c r="CI29" s="4">
        <v>2</v>
      </c>
      <c r="CJ29" s="4"/>
      <c r="CK29" s="4"/>
      <c r="CL29" s="4"/>
      <c r="CM29" s="10">
        <f t="shared" si="12"/>
        <v>2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1</v>
      </c>
      <c r="DS29" s="4"/>
      <c r="DT29" s="4"/>
      <c r="DU29" s="4"/>
      <c r="DV29" s="10">
        <f t="shared" si="17"/>
        <v>1</v>
      </c>
      <c r="DX29" s="3">
        <v>38000</v>
      </c>
      <c r="DY29" s="4">
        <v>0</v>
      </c>
      <c r="DZ29" s="4"/>
      <c r="EA29" s="4"/>
      <c r="EB29" s="4"/>
      <c r="EC29" s="10">
        <f t="shared" si="18"/>
        <v>0</v>
      </c>
      <c r="EE29" s="3">
        <v>38366</v>
      </c>
      <c r="EF29" s="4">
        <v>60</v>
      </c>
      <c r="EG29" s="4"/>
      <c r="EH29" s="4"/>
      <c r="EI29" s="4"/>
      <c r="EJ29" s="10">
        <f t="shared" si="19"/>
        <v>60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0.4</v>
      </c>
      <c r="FB29" s="4"/>
      <c r="FC29" s="4"/>
      <c r="FD29" s="4"/>
      <c r="FE29" s="10">
        <f t="shared" si="22"/>
        <v>0.4</v>
      </c>
      <c r="FG29" s="3">
        <v>39827</v>
      </c>
      <c r="FH29" s="4">
        <v>52.1</v>
      </c>
      <c r="FI29" s="4"/>
      <c r="FJ29" s="4"/>
      <c r="FK29" s="4"/>
      <c r="FL29" s="10">
        <f t="shared" si="23"/>
        <v>52.1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1.9</v>
      </c>
      <c r="GY29" s="4"/>
      <c r="GZ29" s="4"/>
      <c r="HA29" s="4"/>
      <c r="HB29" s="10">
        <f t="shared" si="29"/>
        <v>1.9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6</v>
      </c>
      <c r="D30" s="4"/>
      <c r="E30" s="4"/>
      <c r="F30" s="4"/>
      <c r="G30" s="10">
        <f t="shared" si="0"/>
        <v>6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0</v>
      </c>
      <c r="R30" s="4"/>
      <c r="S30" s="4"/>
      <c r="T30" s="4"/>
      <c r="U30" s="10">
        <f t="shared" si="2"/>
        <v>0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1</v>
      </c>
      <c r="AF30" s="4"/>
      <c r="AG30" s="4"/>
      <c r="AH30" s="4"/>
      <c r="AI30" s="10">
        <f t="shared" si="4"/>
        <v>1</v>
      </c>
      <c r="AK30" s="3">
        <v>33253</v>
      </c>
      <c r="AL30" s="4">
        <v>1</v>
      </c>
      <c r="AM30" s="4"/>
      <c r="AN30" s="4"/>
      <c r="AO30" s="4"/>
      <c r="AP30" s="10">
        <f t="shared" si="5"/>
        <v>1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2</v>
      </c>
      <c r="BA30" s="4"/>
      <c r="BB30" s="4"/>
      <c r="BC30" s="4"/>
      <c r="BD30" s="10">
        <f t="shared" si="7"/>
        <v>2</v>
      </c>
      <c r="BF30" s="3">
        <v>34349</v>
      </c>
      <c r="BG30" s="4">
        <v>2</v>
      </c>
      <c r="BH30" s="4"/>
      <c r="BI30" s="4"/>
      <c r="BJ30" s="4"/>
      <c r="BK30" s="10">
        <f t="shared" si="8"/>
        <v>2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2</v>
      </c>
      <c r="CC30" s="4"/>
      <c r="CD30" s="4"/>
      <c r="CE30" s="4"/>
      <c r="CF30" s="10">
        <f t="shared" si="11"/>
        <v>2</v>
      </c>
      <c r="CH30" s="3">
        <v>35810</v>
      </c>
      <c r="CI30" s="4">
        <v>1</v>
      </c>
      <c r="CJ30" s="4"/>
      <c r="CK30" s="4"/>
      <c r="CL30" s="4"/>
      <c r="CM30" s="10">
        <f t="shared" si="12"/>
        <v>1</v>
      </c>
      <c r="CO30" s="3">
        <v>36175</v>
      </c>
      <c r="CP30" s="4">
        <v>3</v>
      </c>
      <c r="CQ30" s="4"/>
      <c r="CR30" s="4"/>
      <c r="CS30" s="4"/>
      <c r="CT30" s="10">
        <f t="shared" si="13"/>
        <v>3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3</v>
      </c>
      <c r="DS30" s="4"/>
      <c r="DT30" s="4"/>
      <c r="DU30" s="4"/>
      <c r="DV30" s="10">
        <f t="shared" si="17"/>
        <v>3</v>
      </c>
      <c r="DX30" s="3">
        <v>38001</v>
      </c>
      <c r="DY30" s="4">
        <v>0</v>
      </c>
      <c r="DZ30" s="4"/>
      <c r="EA30" s="4"/>
      <c r="EB30" s="4"/>
      <c r="EC30" s="10">
        <f t="shared" si="18"/>
        <v>0</v>
      </c>
      <c r="EE30" s="3">
        <v>38367</v>
      </c>
      <c r="EF30" s="4">
        <v>17</v>
      </c>
      <c r="EG30" s="4"/>
      <c r="EH30" s="4"/>
      <c r="EI30" s="4"/>
      <c r="EJ30" s="10">
        <f t="shared" si="19"/>
        <v>17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0.7</v>
      </c>
      <c r="EU30" s="4"/>
      <c r="EV30" s="4"/>
      <c r="EW30" s="4"/>
      <c r="EX30" s="10">
        <f t="shared" si="21"/>
        <v>0.7</v>
      </c>
      <c r="EZ30" s="3">
        <v>39462</v>
      </c>
      <c r="FA30" s="4">
        <v>2.2999999999999998</v>
      </c>
      <c r="FB30" s="4"/>
      <c r="FC30" s="4"/>
      <c r="FD30" s="4"/>
      <c r="FE30" s="10">
        <f t="shared" si="22"/>
        <v>2.2999999999999998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6.1</v>
      </c>
      <c r="FW30" s="4"/>
      <c r="FX30" s="4"/>
      <c r="FY30" s="4"/>
      <c r="FZ30" s="10">
        <f t="shared" si="25"/>
        <v>6.1</v>
      </c>
      <c r="GB30" s="3">
        <v>40923</v>
      </c>
      <c r="GC30" s="4">
        <v>1.1000000000000001</v>
      </c>
      <c r="GD30" s="4"/>
      <c r="GE30" s="4"/>
      <c r="GF30" s="4"/>
      <c r="GG30" s="10">
        <f t="shared" si="26"/>
        <v>1.1000000000000001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7.9</v>
      </c>
      <c r="GR30" s="4"/>
      <c r="GS30" s="4"/>
      <c r="GT30" s="4"/>
      <c r="GU30" s="10">
        <f t="shared" si="28"/>
        <v>7.9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1</v>
      </c>
      <c r="AM31" s="4"/>
      <c r="AN31" s="4"/>
      <c r="AO31" s="4"/>
      <c r="AP31" s="10">
        <f t="shared" si="5"/>
        <v>1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34</v>
      </c>
      <c r="BA31" s="4"/>
      <c r="BB31" s="4"/>
      <c r="BC31" s="4"/>
      <c r="BD31" s="10">
        <f t="shared" si="7"/>
        <v>34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10</v>
      </c>
      <c r="BV31" s="4"/>
      <c r="BW31" s="4"/>
      <c r="BX31" s="4"/>
      <c r="BY31" s="10">
        <f t="shared" si="10"/>
        <v>10</v>
      </c>
      <c r="CA31" s="3">
        <v>35446</v>
      </c>
      <c r="CB31" s="4">
        <v>30</v>
      </c>
      <c r="CC31" s="4"/>
      <c r="CD31" s="4"/>
      <c r="CE31" s="4"/>
      <c r="CF31" s="10">
        <f t="shared" si="11"/>
        <v>30</v>
      </c>
      <c r="CH31" s="3">
        <v>35811</v>
      </c>
      <c r="CI31" s="4">
        <v>21</v>
      </c>
      <c r="CJ31" s="4"/>
      <c r="CK31" s="4"/>
      <c r="CL31" s="4"/>
      <c r="CM31" s="10">
        <f t="shared" si="12"/>
        <v>21</v>
      </c>
      <c r="CO31" s="3">
        <v>36176</v>
      </c>
      <c r="CP31" s="4">
        <v>2</v>
      </c>
      <c r="CQ31" s="4"/>
      <c r="CR31" s="4"/>
      <c r="CS31" s="4"/>
      <c r="CT31" s="10">
        <f t="shared" si="13"/>
        <v>2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54</v>
      </c>
      <c r="DE31" s="4"/>
      <c r="DF31" s="4"/>
      <c r="DG31" s="4"/>
      <c r="DH31" s="10">
        <f t="shared" si="15"/>
        <v>54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39</v>
      </c>
      <c r="EG31" s="4"/>
      <c r="EH31" s="4"/>
      <c r="EI31" s="4"/>
      <c r="EJ31" s="10">
        <f t="shared" si="19"/>
        <v>39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7</v>
      </c>
      <c r="EU31" s="4"/>
      <c r="EV31" s="4"/>
      <c r="EW31" s="4"/>
      <c r="EX31" s="10">
        <f t="shared" si="21"/>
        <v>7</v>
      </c>
      <c r="EZ31" s="3">
        <v>39463</v>
      </c>
      <c r="FA31" s="4">
        <v>0.5</v>
      </c>
      <c r="FB31" s="4"/>
      <c r="FC31" s="4"/>
      <c r="FD31" s="4"/>
      <c r="FE31" s="10">
        <f t="shared" si="22"/>
        <v>0.5</v>
      </c>
      <c r="FG31" s="3">
        <v>39829</v>
      </c>
      <c r="FH31" s="4">
        <v>3.2</v>
      </c>
      <c r="FI31" s="4"/>
      <c r="FJ31" s="4"/>
      <c r="FK31" s="4"/>
      <c r="FL31" s="10">
        <f t="shared" si="23"/>
        <v>3.2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0.7</v>
      </c>
      <c r="FW31" s="4"/>
      <c r="FX31" s="4"/>
      <c r="FY31" s="4"/>
      <c r="FZ31" s="10">
        <f t="shared" si="25"/>
        <v>0.7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5.9</v>
      </c>
      <c r="GR31" s="4"/>
      <c r="GS31" s="4"/>
      <c r="GT31" s="4"/>
      <c r="GU31" s="10">
        <f t="shared" si="28"/>
        <v>5.9</v>
      </c>
      <c r="GW31" s="3">
        <v>42020</v>
      </c>
      <c r="GX31" s="4">
        <v>18.899999999999999</v>
      </c>
      <c r="GY31" s="4"/>
      <c r="GZ31" s="4"/>
      <c r="HA31" s="4"/>
      <c r="HB31" s="10">
        <f t="shared" si="29"/>
        <v>18.899999999999999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3</v>
      </c>
      <c r="R32" s="4"/>
      <c r="S32" s="4"/>
      <c r="T32" s="4"/>
      <c r="U32" s="10">
        <f t="shared" si="2"/>
        <v>3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1</v>
      </c>
      <c r="BA32" s="4"/>
      <c r="BB32" s="4"/>
      <c r="BC32" s="4"/>
      <c r="BD32" s="10">
        <f t="shared" si="7"/>
        <v>1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30</v>
      </c>
      <c r="BV32" s="4"/>
      <c r="BW32" s="4"/>
      <c r="BX32" s="4"/>
      <c r="BY32" s="10">
        <f t="shared" si="10"/>
        <v>30</v>
      </c>
      <c r="CA32" s="3">
        <v>35447</v>
      </c>
      <c r="CB32" s="4">
        <v>1</v>
      </c>
      <c r="CC32" s="4"/>
      <c r="CD32" s="4"/>
      <c r="CE32" s="4"/>
      <c r="CF32" s="10">
        <f t="shared" si="11"/>
        <v>1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16</v>
      </c>
      <c r="CQ32" s="4"/>
      <c r="CR32" s="4"/>
      <c r="CS32" s="4"/>
      <c r="CT32" s="10">
        <f t="shared" si="13"/>
        <v>16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7</v>
      </c>
      <c r="DE32" s="4"/>
      <c r="DF32" s="4"/>
      <c r="DG32" s="4"/>
      <c r="DH32" s="10">
        <f t="shared" si="15"/>
        <v>7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0">
        <f t="shared" si="18"/>
        <v>0</v>
      </c>
      <c r="EE32" s="3">
        <v>38369</v>
      </c>
      <c r="EF32" s="4">
        <v>34</v>
      </c>
      <c r="EG32" s="4"/>
      <c r="EH32" s="4"/>
      <c r="EI32" s="4"/>
      <c r="EJ32" s="10">
        <f t="shared" si="19"/>
        <v>34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15</v>
      </c>
      <c r="EU32" s="4"/>
      <c r="EV32" s="4"/>
      <c r="EW32" s="4"/>
      <c r="EX32" s="10">
        <f t="shared" si="21"/>
        <v>15</v>
      </c>
      <c r="EZ32" s="3">
        <v>39464</v>
      </c>
      <c r="FA32" s="4">
        <v>4.0999999999999996</v>
      </c>
      <c r="FB32" s="4"/>
      <c r="FC32" s="4"/>
      <c r="FD32" s="4"/>
      <c r="FE32" s="10">
        <f t="shared" si="22"/>
        <v>4.0999999999999996</v>
      </c>
      <c r="FG32" s="3">
        <v>39830</v>
      </c>
      <c r="FH32" s="4">
        <v>33.1</v>
      </c>
      <c r="FI32" s="4"/>
      <c r="FJ32" s="4"/>
      <c r="FK32" s="4"/>
      <c r="FL32" s="10">
        <f t="shared" si="23"/>
        <v>33.1</v>
      </c>
      <c r="FN32" s="3">
        <v>40195</v>
      </c>
      <c r="FO32" s="4">
        <v>4</v>
      </c>
      <c r="FP32" s="4"/>
      <c r="FQ32" s="4"/>
      <c r="FR32" s="4"/>
      <c r="FS32" s="10">
        <f t="shared" si="24"/>
        <v>4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1</v>
      </c>
      <c r="K33" s="4"/>
      <c r="L33" s="4"/>
      <c r="M33" s="4"/>
      <c r="N33" s="10">
        <f t="shared" si="1"/>
        <v>1</v>
      </c>
      <c r="P33" s="3">
        <v>32160</v>
      </c>
      <c r="Q33" s="4">
        <v>1</v>
      </c>
      <c r="R33" s="4"/>
      <c r="S33" s="4"/>
      <c r="T33" s="4"/>
      <c r="U33" s="10">
        <f t="shared" si="2"/>
        <v>1</v>
      </c>
      <c r="W33" s="3">
        <v>32526</v>
      </c>
      <c r="X33" s="4">
        <v>1</v>
      </c>
      <c r="Y33" s="4"/>
      <c r="Z33" s="4"/>
      <c r="AA33" s="4"/>
      <c r="AB33" s="10">
        <f t="shared" si="3"/>
        <v>1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17</v>
      </c>
      <c r="AM33" s="4"/>
      <c r="AN33" s="4"/>
      <c r="AO33" s="4"/>
      <c r="AP33" s="10">
        <f t="shared" si="5"/>
        <v>17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10</v>
      </c>
      <c r="BA33" s="4"/>
      <c r="BB33" s="4"/>
      <c r="BC33" s="4"/>
      <c r="BD33" s="10">
        <f t="shared" si="7"/>
        <v>10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1</v>
      </c>
      <c r="CQ33" s="4"/>
      <c r="CR33" s="4"/>
      <c r="CS33" s="4"/>
      <c r="CT33" s="10">
        <f t="shared" si="13"/>
        <v>1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/>
      <c r="DT33" s="4"/>
      <c r="DU33" s="4"/>
      <c r="DV33" s="10">
        <f t="shared" si="17"/>
        <v>0</v>
      </c>
      <c r="DX33" s="3">
        <v>38004</v>
      </c>
      <c r="DY33" s="4">
        <v>7</v>
      </c>
      <c r="DZ33" s="4"/>
      <c r="EA33" s="4"/>
      <c r="EB33" s="4"/>
      <c r="EC33" s="10">
        <f t="shared" si="18"/>
        <v>7</v>
      </c>
      <c r="EE33" s="3">
        <v>38370</v>
      </c>
      <c r="EF33" s="4">
        <v>10</v>
      </c>
      <c r="EG33" s="4"/>
      <c r="EH33" s="4"/>
      <c r="EI33" s="4"/>
      <c r="EJ33" s="10">
        <f t="shared" si="19"/>
        <v>10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2.7</v>
      </c>
      <c r="FI33" s="4"/>
      <c r="FJ33" s="4"/>
      <c r="FK33" s="4"/>
      <c r="FL33" s="10">
        <f t="shared" si="23"/>
        <v>2.7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12.9</v>
      </c>
      <c r="GD33" s="4"/>
      <c r="GE33" s="4"/>
      <c r="GF33" s="4"/>
      <c r="GG33" s="10">
        <f t="shared" si="26"/>
        <v>12.9</v>
      </c>
      <c r="GI33" s="3">
        <v>41292</v>
      </c>
      <c r="GJ33" s="4">
        <v>33.6</v>
      </c>
      <c r="GK33" s="4"/>
      <c r="GL33" s="4"/>
      <c r="GM33" s="4"/>
      <c r="GN33" s="10">
        <f t="shared" si="27"/>
        <v>33.6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5</v>
      </c>
      <c r="BV34" s="4"/>
      <c r="BW34" s="4"/>
      <c r="BX34" s="4"/>
      <c r="BY34" s="10">
        <f t="shared" si="10"/>
        <v>5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13</v>
      </c>
      <c r="DE34" s="4"/>
      <c r="DF34" s="4"/>
      <c r="DG34" s="4"/>
      <c r="DH34" s="10">
        <f t="shared" si="15"/>
        <v>13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2.9</v>
      </c>
      <c r="FI34" s="4"/>
      <c r="FJ34" s="4"/>
      <c r="FK34" s="4"/>
      <c r="FL34" s="10">
        <f t="shared" si="23"/>
        <v>2.9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0</v>
      </c>
      <c r="GD34" s="4"/>
      <c r="GE34" s="4"/>
      <c r="GF34" s="4"/>
      <c r="GG34" s="10">
        <f t="shared" si="26"/>
        <v>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5.5</v>
      </c>
      <c r="GR34" s="4"/>
      <c r="GS34" s="4"/>
      <c r="GT34" s="4"/>
      <c r="GU34" s="10">
        <f t="shared" si="28"/>
        <v>5.5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29.2</v>
      </c>
      <c r="HF34" s="4"/>
      <c r="HG34" s="4"/>
      <c r="HH34" s="4"/>
      <c r="HI34" s="10">
        <f t="shared" si="30"/>
        <v>29.2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1</v>
      </c>
      <c r="AM35" s="4"/>
      <c r="AN35" s="4"/>
      <c r="AO35" s="4"/>
      <c r="AP35" s="10">
        <f t="shared" si="5"/>
        <v>1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3</v>
      </c>
      <c r="BO35" s="4"/>
      <c r="BP35" s="4"/>
      <c r="BQ35" s="4"/>
      <c r="BR35" s="10">
        <f t="shared" si="9"/>
        <v>3</v>
      </c>
      <c r="BT35" s="3">
        <v>35084</v>
      </c>
      <c r="BU35" s="4">
        <v>37</v>
      </c>
      <c r="BV35" s="4"/>
      <c r="BW35" s="4"/>
      <c r="BX35" s="4"/>
      <c r="BY35" s="10">
        <f t="shared" si="10"/>
        <v>37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5</v>
      </c>
      <c r="CX35" s="4"/>
      <c r="CY35" s="4"/>
      <c r="CZ35" s="4"/>
      <c r="DA35" s="10">
        <f t="shared" si="14"/>
        <v>5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20</v>
      </c>
      <c r="DZ35" s="4"/>
      <c r="EA35" s="4"/>
      <c r="EB35" s="4"/>
      <c r="EC35" s="10">
        <f t="shared" si="18"/>
        <v>20</v>
      </c>
      <c r="EE35" s="3">
        <v>38372</v>
      </c>
      <c r="EF35" s="4">
        <v>1</v>
      </c>
      <c r="EG35" s="4"/>
      <c r="EH35" s="4"/>
      <c r="EI35" s="4"/>
      <c r="EJ35" s="10">
        <f t="shared" si="19"/>
        <v>1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35.9</v>
      </c>
      <c r="FB35" s="4"/>
      <c r="FC35" s="4"/>
      <c r="FD35" s="4"/>
      <c r="FE35" s="10">
        <f t="shared" si="22"/>
        <v>35.9</v>
      </c>
      <c r="FG35" s="3">
        <v>39833</v>
      </c>
      <c r="FH35" s="4">
        <v>0.2</v>
      </c>
      <c r="FI35" s="4"/>
      <c r="FJ35" s="4"/>
      <c r="FK35" s="4"/>
      <c r="FL35" s="10">
        <f t="shared" si="23"/>
        <v>0.2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1.3</v>
      </c>
      <c r="GY35" s="4"/>
      <c r="GZ35" s="4"/>
      <c r="HA35" s="4"/>
      <c r="HB35" s="10">
        <f t="shared" si="29"/>
        <v>1.3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3</v>
      </c>
      <c r="D36" s="4"/>
      <c r="E36" s="4"/>
      <c r="F36" s="4"/>
      <c r="G36" s="10">
        <f t="shared" si="0"/>
        <v>3</v>
      </c>
      <c r="I36" s="3">
        <v>31798</v>
      </c>
      <c r="J36" s="4">
        <v>34</v>
      </c>
      <c r="K36" s="4"/>
      <c r="L36" s="4"/>
      <c r="M36" s="4"/>
      <c r="N36" s="10">
        <f t="shared" si="1"/>
        <v>34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2</v>
      </c>
      <c r="AF36" s="4"/>
      <c r="AG36" s="4"/>
      <c r="AH36" s="4"/>
      <c r="AI36" s="10">
        <f t="shared" si="4"/>
        <v>2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13</v>
      </c>
      <c r="BA36" s="4"/>
      <c r="BB36" s="4"/>
      <c r="BC36" s="4"/>
      <c r="BD36" s="10">
        <f t="shared" si="7"/>
        <v>13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9</v>
      </c>
      <c r="BV36" s="4"/>
      <c r="BW36" s="4"/>
      <c r="BX36" s="4"/>
      <c r="BY36" s="10">
        <f t="shared" si="10"/>
        <v>9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1</v>
      </c>
      <c r="DE36" s="4"/>
      <c r="DF36" s="4"/>
      <c r="DG36" s="4"/>
      <c r="DH36" s="10">
        <f t="shared" si="15"/>
        <v>1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73</v>
      </c>
      <c r="DZ36" s="4"/>
      <c r="EA36" s="4"/>
      <c r="EB36" s="4"/>
      <c r="EC36" s="10">
        <f t="shared" si="18"/>
        <v>73</v>
      </c>
      <c r="EE36" s="3">
        <v>38373</v>
      </c>
      <c r="EF36" s="4">
        <v>2</v>
      </c>
      <c r="EG36" s="4"/>
      <c r="EH36" s="4"/>
      <c r="EI36" s="4"/>
      <c r="EJ36" s="10">
        <f t="shared" si="19"/>
        <v>2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23.6</v>
      </c>
      <c r="EU36" s="4"/>
      <c r="EV36" s="4"/>
      <c r="EW36" s="4"/>
      <c r="EX36" s="10">
        <f t="shared" si="21"/>
        <v>23.6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0.6</v>
      </c>
      <c r="FI36" s="4"/>
      <c r="FJ36" s="4"/>
      <c r="FK36" s="4"/>
      <c r="FL36" s="10">
        <f t="shared" si="23"/>
        <v>0.6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1.5</v>
      </c>
      <c r="GY36" s="4"/>
      <c r="GZ36" s="4"/>
      <c r="HA36" s="4"/>
      <c r="HB36" s="10">
        <f t="shared" si="29"/>
        <v>1.5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7</v>
      </c>
      <c r="D37" s="4"/>
      <c r="E37" s="4"/>
      <c r="F37" s="4"/>
      <c r="G37" s="10">
        <f t="shared" si="0"/>
        <v>7</v>
      </c>
      <c r="I37" s="3">
        <v>31799</v>
      </c>
      <c r="J37" s="4">
        <v>3</v>
      </c>
      <c r="K37" s="4"/>
      <c r="L37" s="4"/>
      <c r="M37" s="4"/>
      <c r="N37" s="10">
        <f t="shared" si="1"/>
        <v>3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4</v>
      </c>
      <c r="AT37" s="4"/>
      <c r="AU37" s="4"/>
      <c r="AV37" s="4"/>
      <c r="AW37" s="10">
        <f t="shared" si="6"/>
        <v>4</v>
      </c>
      <c r="AY37" s="3">
        <v>33991</v>
      </c>
      <c r="AZ37" s="4">
        <v>6</v>
      </c>
      <c r="BA37" s="4"/>
      <c r="BB37" s="4"/>
      <c r="BC37" s="4"/>
      <c r="BD37" s="10">
        <f t="shared" si="7"/>
        <v>6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30</v>
      </c>
      <c r="BO37" s="4"/>
      <c r="BP37" s="4"/>
      <c r="BQ37" s="4"/>
      <c r="BR37" s="10">
        <f t="shared" si="9"/>
        <v>30</v>
      </c>
      <c r="BT37" s="3">
        <v>35086</v>
      </c>
      <c r="BU37" s="4">
        <v>4</v>
      </c>
      <c r="BV37" s="4"/>
      <c r="BW37" s="4"/>
      <c r="BX37" s="4"/>
      <c r="BY37" s="10">
        <f t="shared" si="10"/>
        <v>4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18</v>
      </c>
      <c r="CQ37" s="4"/>
      <c r="CR37" s="4"/>
      <c r="CS37" s="4"/>
      <c r="CT37" s="10">
        <f t="shared" si="13"/>
        <v>18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44</v>
      </c>
      <c r="DE37" s="4"/>
      <c r="DF37" s="4"/>
      <c r="DG37" s="4"/>
      <c r="DH37" s="10">
        <f t="shared" si="15"/>
        <v>44</v>
      </c>
      <c r="DJ37" s="3">
        <v>37278</v>
      </c>
      <c r="DK37" s="4">
        <v>5</v>
      </c>
      <c r="DL37" s="4"/>
      <c r="DM37" s="4"/>
      <c r="DN37" s="4"/>
      <c r="DO37" s="10">
        <f t="shared" si="16"/>
        <v>5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9</v>
      </c>
      <c r="DZ37" s="4"/>
      <c r="EA37" s="4"/>
      <c r="EB37" s="4"/>
      <c r="EC37" s="10">
        <f t="shared" si="18"/>
        <v>9</v>
      </c>
      <c r="EE37" s="3">
        <v>38374</v>
      </c>
      <c r="EF37" s="4">
        <v>1</v>
      </c>
      <c r="EG37" s="4"/>
      <c r="EH37" s="4"/>
      <c r="EI37" s="4"/>
      <c r="EJ37" s="10">
        <f t="shared" si="19"/>
        <v>1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3.2</v>
      </c>
      <c r="FB37" s="4"/>
      <c r="FC37" s="4"/>
      <c r="FD37" s="4"/>
      <c r="FE37" s="10">
        <f t="shared" si="22"/>
        <v>3.2</v>
      </c>
      <c r="FG37" s="3">
        <v>39835</v>
      </c>
      <c r="FH37" s="4">
        <v>5.0999999999999996</v>
      </c>
      <c r="FI37" s="4"/>
      <c r="FJ37" s="4"/>
      <c r="FK37" s="4"/>
      <c r="FL37" s="10">
        <f t="shared" si="23"/>
        <v>5.0999999999999996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0.6</v>
      </c>
      <c r="FW37" s="4"/>
      <c r="FX37" s="4"/>
      <c r="FY37" s="4"/>
      <c r="FZ37" s="10">
        <f t="shared" si="25"/>
        <v>0.6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0.1</v>
      </c>
      <c r="GK37" s="4"/>
      <c r="GL37" s="4"/>
      <c r="GM37" s="4"/>
      <c r="GN37" s="10">
        <f t="shared" si="27"/>
        <v>0.1</v>
      </c>
      <c r="GP37" s="3">
        <v>41661</v>
      </c>
      <c r="GQ37" s="4">
        <v>0</v>
      </c>
      <c r="GR37" s="4"/>
      <c r="GS37" s="4"/>
      <c r="GT37" s="4"/>
      <c r="GU37" s="10">
        <f t="shared" si="28"/>
        <v>0</v>
      </c>
      <c r="GW37" s="3">
        <v>42026</v>
      </c>
      <c r="GX37" s="4">
        <v>3.1</v>
      </c>
      <c r="GY37" s="4"/>
      <c r="GZ37" s="4"/>
      <c r="HA37" s="4"/>
      <c r="HB37" s="10">
        <f t="shared" si="29"/>
        <v>3.1</v>
      </c>
      <c r="HD37" s="3">
        <v>42391</v>
      </c>
      <c r="HE37" s="4">
        <v>0.2</v>
      </c>
      <c r="HF37" s="4"/>
      <c r="HG37" s="4"/>
      <c r="HH37" s="4"/>
      <c r="HI37" s="10">
        <f t="shared" si="30"/>
        <v>0.2</v>
      </c>
    </row>
    <row r="38" spans="2:217" ht="18" customHeight="1" x14ac:dyDescent="0.35">
      <c r="B38" s="3">
        <v>31435</v>
      </c>
      <c r="C38" s="4">
        <v>0</v>
      </c>
      <c r="D38" s="4"/>
      <c r="E38" s="4"/>
      <c r="F38" s="4"/>
      <c r="G38" s="10">
        <f t="shared" si="0"/>
        <v>0</v>
      </c>
      <c r="I38" s="3">
        <v>31800</v>
      </c>
      <c r="J38" s="4">
        <v>19</v>
      </c>
      <c r="K38" s="4"/>
      <c r="L38" s="4"/>
      <c r="M38" s="4"/>
      <c r="N38" s="10">
        <f t="shared" si="1"/>
        <v>19</v>
      </c>
      <c r="P38" s="3">
        <v>32165</v>
      </c>
      <c r="Q38" s="4">
        <v>1</v>
      </c>
      <c r="R38" s="4"/>
      <c r="S38" s="4"/>
      <c r="T38" s="4"/>
      <c r="U38" s="10">
        <f t="shared" si="2"/>
        <v>1</v>
      </c>
      <c r="W38" s="3">
        <v>32531</v>
      </c>
      <c r="X38" s="4">
        <v>6</v>
      </c>
      <c r="Y38" s="4"/>
      <c r="Z38" s="4"/>
      <c r="AA38" s="4"/>
      <c r="AB38" s="10">
        <f t="shared" si="3"/>
        <v>6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17</v>
      </c>
      <c r="AT38" s="4"/>
      <c r="AU38" s="4"/>
      <c r="AV38" s="4"/>
      <c r="AW38" s="10">
        <f t="shared" si="6"/>
        <v>17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12</v>
      </c>
      <c r="BV38" s="4"/>
      <c r="BW38" s="4"/>
      <c r="BX38" s="4"/>
      <c r="BY38" s="10">
        <f t="shared" si="10"/>
        <v>12</v>
      </c>
      <c r="CA38" s="3">
        <v>35453</v>
      </c>
      <c r="CB38" s="4">
        <v>33</v>
      </c>
      <c r="CC38" s="4"/>
      <c r="CD38" s="4"/>
      <c r="CE38" s="4"/>
      <c r="CF38" s="10">
        <f t="shared" si="11"/>
        <v>33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15</v>
      </c>
      <c r="CQ38" s="4"/>
      <c r="CR38" s="4"/>
      <c r="CS38" s="4"/>
      <c r="CT38" s="10">
        <f t="shared" si="13"/>
        <v>15</v>
      </c>
      <c r="CV38" s="3">
        <v>36548</v>
      </c>
      <c r="CW38" s="4">
        <v>13</v>
      </c>
      <c r="CX38" s="4"/>
      <c r="CY38" s="4"/>
      <c r="CZ38" s="4"/>
      <c r="DA38" s="10">
        <f t="shared" si="14"/>
        <v>13</v>
      </c>
      <c r="DC38" s="3">
        <v>36914</v>
      </c>
      <c r="DD38" s="4">
        <v>5</v>
      </c>
      <c r="DE38" s="4"/>
      <c r="DF38" s="4"/>
      <c r="DG38" s="4"/>
      <c r="DH38" s="10">
        <f t="shared" si="15"/>
        <v>5</v>
      </c>
      <c r="DJ38" s="3">
        <v>37279</v>
      </c>
      <c r="DK38" s="4">
        <v>1</v>
      </c>
      <c r="DL38" s="4"/>
      <c r="DM38" s="4"/>
      <c r="DN38" s="4"/>
      <c r="DO38" s="10">
        <f t="shared" si="16"/>
        <v>1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1.4</v>
      </c>
      <c r="FI38" s="4"/>
      <c r="FJ38" s="4"/>
      <c r="FK38" s="4"/>
      <c r="FL38" s="10">
        <f t="shared" si="23"/>
        <v>1.4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38.1</v>
      </c>
      <c r="GK38" s="4"/>
      <c r="GL38" s="4"/>
      <c r="GM38" s="4"/>
      <c r="GN38" s="10">
        <f t="shared" si="27"/>
        <v>38.1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4</v>
      </c>
      <c r="HF38" s="4"/>
      <c r="HG38" s="4"/>
      <c r="HH38" s="4"/>
      <c r="HI38" s="10">
        <f t="shared" si="30"/>
        <v>4</v>
      </c>
    </row>
    <row r="39" spans="2:217" ht="18" customHeight="1" x14ac:dyDescent="0.35">
      <c r="B39" s="3">
        <v>31436</v>
      </c>
      <c r="C39" s="4">
        <v>9</v>
      </c>
      <c r="D39" s="4"/>
      <c r="E39" s="4"/>
      <c r="F39" s="4"/>
      <c r="G39" s="10">
        <f t="shared" si="0"/>
        <v>9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1</v>
      </c>
      <c r="R39" s="4"/>
      <c r="S39" s="4"/>
      <c r="T39" s="4"/>
      <c r="U39" s="10">
        <f t="shared" si="2"/>
        <v>1</v>
      </c>
      <c r="W39" s="3">
        <v>32532</v>
      </c>
      <c r="X39" s="4">
        <v>12</v>
      </c>
      <c r="Y39" s="4"/>
      <c r="Z39" s="4"/>
      <c r="AA39" s="4"/>
      <c r="AB39" s="10">
        <f t="shared" si="3"/>
        <v>12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1</v>
      </c>
      <c r="AT39" s="4"/>
      <c r="AU39" s="4"/>
      <c r="AV39" s="4"/>
      <c r="AW39" s="10">
        <f t="shared" si="6"/>
        <v>1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1</v>
      </c>
      <c r="CX39" s="4"/>
      <c r="CY39" s="4"/>
      <c r="CZ39" s="4"/>
      <c r="DA39" s="10">
        <f t="shared" si="14"/>
        <v>1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1</v>
      </c>
      <c r="EG39" s="4"/>
      <c r="EH39" s="4"/>
      <c r="EI39" s="4"/>
      <c r="EJ39" s="10">
        <f t="shared" si="19"/>
        <v>1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0.4</v>
      </c>
      <c r="FB39" s="4"/>
      <c r="FC39" s="4"/>
      <c r="FD39" s="4"/>
      <c r="FE39" s="10">
        <f t="shared" si="22"/>
        <v>0.4</v>
      </c>
      <c r="FG39" s="3">
        <v>39837</v>
      </c>
      <c r="FH39" s="4">
        <v>0.5</v>
      </c>
      <c r="FI39" s="4"/>
      <c r="FJ39" s="4"/>
      <c r="FK39" s="4"/>
      <c r="FL39" s="10">
        <f t="shared" si="23"/>
        <v>0.5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49.1</v>
      </c>
      <c r="GD39" s="4"/>
      <c r="GE39" s="4"/>
      <c r="GF39" s="4"/>
      <c r="GG39" s="10">
        <f t="shared" si="26"/>
        <v>49.1</v>
      </c>
      <c r="GI39" s="3">
        <v>41298</v>
      </c>
      <c r="GJ39" s="4">
        <v>4.2</v>
      </c>
      <c r="GK39" s="4"/>
      <c r="GL39" s="4"/>
      <c r="GM39" s="4"/>
      <c r="GN39" s="10">
        <f t="shared" si="27"/>
        <v>4.2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28.7</v>
      </c>
      <c r="GY39" s="4"/>
      <c r="GZ39" s="4"/>
      <c r="HA39" s="4"/>
      <c r="HB39" s="10">
        <f t="shared" si="29"/>
        <v>28.7</v>
      </c>
      <c r="HD39" s="3">
        <v>42393</v>
      </c>
      <c r="HE39" s="4">
        <v>6.9</v>
      </c>
      <c r="HF39" s="4"/>
      <c r="HG39" s="4"/>
      <c r="HH39" s="4"/>
      <c r="HI39" s="10">
        <f t="shared" si="30"/>
        <v>6.9</v>
      </c>
    </row>
    <row r="40" spans="2:217" ht="18" customHeight="1" x14ac:dyDescent="0.35">
      <c r="B40" s="3">
        <v>31437</v>
      </c>
      <c r="C40" s="4">
        <v>39</v>
      </c>
      <c r="D40" s="4"/>
      <c r="E40" s="4"/>
      <c r="F40" s="4"/>
      <c r="G40" s="10">
        <f t="shared" si="0"/>
        <v>39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1</v>
      </c>
      <c r="AF40" s="4"/>
      <c r="AG40" s="4"/>
      <c r="AH40" s="4"/>
      <c r="AI40" s="10">
        <f t="shared" si="4"/>
        <v>1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9</v>
      </c>
      <c r="CC40" s="4"/>
      <c r="CD40" s="4"/>
      <c r="CE40" s="4"/>
      <c r="CF40" s="10">
        <f t="shared" si="11"/>
        <v>9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1</v>
      </c>
      <c r="CQ40" s="4"/>
      <c r="CR40" s="4"/>
      <c r="CS40" s="4"/>
      <c r="CT40" s="10">
        <f t="shared" si="13"/>
        <v>1</v>
      </c>
      <c r="CV40" s="3">
        <v>36550</v>
      </c>
      <c r="CW40" s="4">
        <v>26</v>
      </c>
      <c r="CX40" s="4"/>
      <c r="CY40" s="4"/>
      <c r="CZ40" s="4"/>
      <c r="DA40" s="10">
        <f t="shared" si="14"/>
        <v>26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44.9</v>
      </c>
      <c r="EU40" s="4"/>
      <c r="EV40" s="4"/>
      <c r="EW40" s="4"/>
      <c r="EX40" s="10">
        <f t="shared" si="21"/>
        <v>44.9</v>
      </c>
      <c r="EZ40" s="3">
        <v>39472</v>
      </c>
      <c r="FA40" s="4">
        <v>12.1</v>
      </c>
      <c r="FB40" s="4"/>
      <c r="FC40" s="4"/>
      <c r="FD40" s="4"/>
      <c r="FE40" s="10">
        <f t="shared" si="22"/>
        <v>12.1</v>
      </c>
      <c r="FG40" s="3">
        <v>39838</v>
      </c>
      <c r="FH40" s="4">
        <v>20.6</v>
      </c>
      <c r="FI40" s="4"/>
      <c r="FJ40" s="4"/>
      <c r="FK40" s="4"/>
      <c r="FL40" s="10">
        <f t="shared" si="23"/>
        <v>20.6</v>
      </c>
      <c r="FN40" s="3">
        <v>40203</v>
      </c>
      <c r="FO40" s="4">
        <v>7.1</v>
      </c>
      <c r="FP40" s="4"/>
      <c r="FQ40" s="4"/>
      <c r="FR40" s="4"/>
      <c r="FS40" s="10">
        <f t="shared" si="24"/>
        <v>7.1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14.1</v>
      </c>
      <c r="GK40" s="4"/>
      <c r="GL40" s="4"/>
      <c r="GM40" s="4"/>
      <c r="GN40" s="10">
        <f t="shared" si="27"/>
        <v>14.1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10</v>
      </c>
      <c r="D41" s="4"/>
      <c r="E41" s="4"/>
      <c r="F41" s="4"/>
      <c r="G41" s="10">
        <f t="shared" si="0"/>
        <v>10</v>
      </c>
      <c r="I41" s="3">
        <v>31803</v>
      </c>
      <c r="J41" s="4">
        <v>20</v>
      </c>
      <c r="K41" s="4"/>
      <c r="L41" s="4"/>
      <c r="M41" s="4"/>
      <c r="N41" s="10">
        <f t="shared" si="1"/>
        <v>20</v>
      </c>
      <c r="P41" s="3">
        <v>32168</v>
      </c>
      <c r="Q41" s="4">
        <v>3</v>
      </c>
      <c r="R41" s="4"/>
      <c r="S41" s="4"/>
      <c r="T41" s="4"/>
      <c r="U41" s="10">
        <f t="shared" si="2"/>
        <v>3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5</v>
      </c>
      <c r="AF41" s="4"/>
      <c r="AG41" s="4"/>
      <c r="AH41" s="4"/>
      <c r="AI41" s="10">
        <f t="shared" si="4"/>
        <v>5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10</v>
      </c>
      <c r="BA41" s="4"/>
      <c r="BB41" s="4"/>
      <c r="BC41" s="4"/>
      <c r="BD41" s="10">
        <f t="shared" si="7"/>
        <v>10</v>
      </c>
      <c r="BF41" s="3">
        <v>34360</v>
      </c>
      <c r="BG41" s="4">
        <v>11</v>
      </c>
      <c r="BH41" s="4"/>
      <c r="BI41" s="4"/>
      <c r="BJ41" s="4"/>
      <c r="BK41" s="10">
        <f t="shared" si="8"/>
        <v>11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2</v>
      </c>
      <c r="CQ41" s="4"/>
      <c r="CR41" s="4"/>
      <c r="CS41" s="4"/>
      <c r="CT41" s="10">
        <f t="shared" si="13"/>
        <v>2</v>
      </c>
      <c r="CV41" s="3">
        <v>36551</v>
      </c>
      <c r="CW41" s="4">
        <v>1</v>
      </c>
      <c r="CX41" s="4"/>
      <c r="CY41" s="4"/>
      <c r="CZ41" s="4"/>
      <c r="DA41" s="10">
        <f t="shared" si="14"/>
        <v>1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2</v>
      </c>
      <c r="EN41" s="4"/>
      <c r="EO41" s="4"/>
      <c r="EP41" s="4"/>
      <c r="EQ41" s="10">
        <f t="shared" si="20"/>
        <v>2</v>
      </c>
      <c r="ES41" s="3">
        <v>39108</v>
      </c>
      <c r="ET41" s="4">
        <v>9.5</v>
      </c>
      <c r="EU41" s="4"/>
      <c r="EV41" s="4"/>
      <c r="EW41" s="4"/>
      <c r="EX41" s="10">
        <f t="shared" si="21"/>
        <v>9.5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1.1000000000000001</v>
      </c>
      <c r="GR41" s="4"/>
      <c r="GS41" s="4"/>
      <c r="GT41" s="4"/>
      <c r="GU41" s="10">
        <f t="shared" si="28"/>
        <v>1.1000000000000001</v>
      </c>
      <c r="GW41" s="3">
        <v>42030</v>
      </c>
      <c r="GX41" s="4">
        <v>3.5</v>
      </c>
      <c r="GY41" s="4"/>
      <c r="GZ41" s="4"/>
      <c r="HA41" s="4"/>
      <c r="HB41" s="10">
        <f t="shared" si="29"/>
        <v>3.5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9</v>
      </c>
      <c r="D42" s="4"/>
      <c r="E42" s="4"/>
      <c r="F42" s="4"/>
      <c r="G42" s="10">
        <f t="shared" si="0"/>
        <v>9</v>
      </c>
      <c r="I42" s="3">
        <v>31804</v>
      </c>
      <c r="J42" s="4">
        <v>56</v>
      </c>
      <c r="K42" s="4"/>
      <c r="L42" s="4"/>
      <c r="M42" s="4"/>
      <c r="N42" s="10">
        <f t="shared" si="1"/>
        <v>56</v>
      </c>
      <c r="P42" s="3">
        <v>32169</v>
      </c>
      <c r="Q42" s="4">
        <v>1</v>
      </c>
      <c r="R42" s="4"/>
      <c r="S42" s="4"/>
      <c r="T42" s="4"/>
      <c r="U42" s="10">
        <f t="shared" si="2"/>
        <v>1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19</v>
      </c>
      <c r="CJ42" s="4"/>
      <c r="CK42" s="4"/>
      <c r="CL42" s="4"/>
      <c r="CM42" s="10">
        <f t="shared" si="12"/>
        <v>19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15</v>
      </c>
      <c r="EN42" s="4"/>
      <c r="EO42" s="4"/>
      <c r="EP42" s="4"/>
      <c r="EQ42" s="10">
        <f t="shared" si="20"/>
        <v>15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</v>
      </c>
      <c r="FB42" s="4"/>
      <c r="FC42" s="4"/>
      <c r="FD42" s="4"/>
      <c r="FE42" s="10">
        <f t="shared" si="22"/>
        <v>0</v>
      </c>
      <c r="FG42" s="3">
        <v>39840</v>
      </c>
      <c r="FH42" s="4">
        <v>0.1</v>
      </c>
      <c r="FI42" s="4"/>
      <c r="FJ42" s="4"/>
      <c r="FK42" s="4"/>
      <c r="FL42" s="10">
        <f t="shared" si="23"/>
        <v>0.1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0.4</v>
      </c>
      <c r="GD42" s="4"/>
      <c r="GE42" s="4"/>
      <c r="GF42" s="4"/>
      <c r="GG42" s="10">
        <f t="shared" si="26"/>
        <v>0.4</v>
      </c>
      <c r="GI42" s="3">
        <v>41301</v>
      </c>
      <c r="GJ42" s="4">
        <v>0.5</v>
      </c>
      <c r="GK42" s="4"/>
      <c r="GL42" s="4"/>
      <c r="GM42" s="4"/>
      <c r="GN42" s="10">
        <f t="shared" si="27"/>
        <v>0.5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49.6</v>
      </c>
      <c r="GY42" s="4"/>
      <c r="GZ42" s="4"/>
      <c r="HA42" s="4"/>
      <c r="HB42" s="10">
        <f t="shared" si="29"/>
        <v>49.6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7</v>
      </c>
      <c r="BH43" s="4"/>
      <c r="BI43" s="4"/>
      <c r="BJ43" s="4"/>
      <c r="BK43" s="10">
        <f t="shared" si="8"/>
        <v>7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2</v>
      </c>
      <c r="CC43" s="4"/>
      <c r="CD43" s="4"/>
      <c r="CE43" s="4"/>
      <c r="CF43" s="10">
        <f t="shared" si="11"/>
        <v>2</v>
      </c>
      <c r="CH43" s="3">
        <v>35823</v>
      </c>
      <c r="CI43" s="4">
        <v>2</v>
      </c>
      <c r="CJ43" s="4"/>
      <c r="CK43" s="4"/>
      <c r="CL43" s="4"/>
      <c r="CM43" s="10">
        <f t="shared" si="12"/>
        <v>2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1</v>
      </c>
      <c r="EN43" s="4"/>
      <c r="EO43" s="4"/>
      <c r="EP43" s="4"/>
      <c r="EQ43" s="10">
        <f t="shared" si="20"/>
        <v>1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27.4</v>
      </c>
      <c r="GD43" s="4"/>
      <c r="GE43" s="4"/>
      <c r="GF43" s="4"/>
      <c r="GG43" s="10">
        <f t="shared" si="26"/>
        <v>27.4</v>
      </c>
      <c r="GI43" s="3">
        <v>41302</v>
      </c>
      <c r="GJ43" s="4">
        <v>6</v>
      </c>
      <c r="GK43" s="4"/>
      <c r="GL43" s="4"/>
      <c r="GM43" s="4"/>
      <c r="GN43" s="10">
        <f t="shared" si="27"/>
        <v>6</v>
      </c>
      <c r="GP43" s="3">
        <v>41667</v>
      </c>
      <c r="GQ43" s="4">
        <v>14.2</v>
      </c>
      <c r="GR43" s="4"/>
      <c r="GS43" s="4"/>
      <c r="GT43" s="4"/>
      <c r="GU43" s="10">
        <f t="shared" si="28"/>
        <v>14.2</v>
      </c>
      <c r="GW43" s="3">
        <v>42032</v>
      </c>
      <c r="GX43" s="4">
        <v>0.2</v>
      </c>
      <c r="GY43" s="4"/>
      <c r="GZ43" s="4"/>
      <c r="HA43" s="4"/>
      <c r="HB43" s="10">
        <f t="shared" si="29"/>
        <v>0.2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3</v>
      </c>
      <c r="D44" s="4"/>
      <c r="E44" s="4"/>
      <c r="F44" s="4"/>
      <c r="G44" s="10">
        <f t="shared" si="0"/>
        <v>3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2</v>
      </c>
      <c r="R44" s="4"/>
      <c r="S44" s="4"/>
      <c r="T44" s="4"/>
      <c r="U44" s="10">
        <f t="shared" si="2"/>
        <v>2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1</v>
      </c>
      <c r="AT44" s="4"/>
      <c r="AU44" s="4"/>
      <c r="AV44" s="4"/>
      <c r="AW44" s="10">
        <f t="shared" si="6"/>
        <v>1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12</v>
      </c>
      <c r="BO44" s="4"/>
      <c r="BP44" s="4"/>
      <c r="BQ44" s="4"/>
      <c r="BR44" s="10">
        <f t="shared" si="9"/>
        <v>12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1</v>
      </c>
      <c r="CC44" s="4"/>
      <c r="CD44" s="4"/>
      <c r="CE44" s="4"/>
      <c r="CF44" s="10">
        <f t="shared" si="11"/>
        <v>1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7</v>
      </c>
      <c r="CX44" s="4"/>
      <c r="CY44" s="4"/>
      <c r="CZ44" s="4"/>
      <c r="DA44" s="10">
        <f t="shared" si="14"/>
        <v>7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11</v>
      </c>
      <c r="DL44" s="4"/>
      <c r="DM44" s="4"/>
      <c r="DN44" s="4"/>
      <c r="DO44" s="10">
        <f t="shared" si="16"/>
        <v>11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7</v>
      </c>
      <c r="EG44" s="4"/>
      <c r="EH44" s="4"/>
      <c r="EI44" s="4"/>
      <c r="EJ44" s="10">
        <f t="shared" si="19"/>
        <v>7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8.4</v>
      </c>
      <c r="FI44" s="4"/>
      <c r="FJ44" s="4"/>
      <c r="FK44" s="4"/>
      <c r="FL44" s="10">
        <f t="shared" si="23"/>
        <v>8.4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0.7</v>
      </c>
      <c r="GD44" s="4"/>
      <c r="GE44" s="4"/>
      <c r="GF44" s="4"/>
      <c r="GG44" s="10">
        <f t="shared" si="26"/>
        <v>0.7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0.1</v>
      </c>
      <c r="GR44" s="4"/>
      <c r="GS44" s="4"/>
      <c r="GT44" s="4"/>
      <c r="GU44" s="10">
        <f t="shared" si="28"/>
        <v>0.1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1</v>
      </c>
      <c r="D45" s="4"/>
      <c r="E45" s="4"/>
      <c r="F45" s="4"/>
      <c r="G45" s="10">
        <f t="shared" si="0"/>
        <v>1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30</v>
      </c>
      <c r="AF45" s="4"/>
      <c r="AG45" s="4"/>
      <c r="AH45" s="4"/>
      <c r="AI45" s="10">
        <f t="shared" si="4"/>
        <v>30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9</v>
      </c>
      <c r="AT45" s="4"/>
      <c r="AU45" s="4"/>
      <c r="AV45" s="4"/>
      <c r="AW45" s="10">
        <f t="shared" si="6"/>
        <v>9</v>
      </c>
      <c r="AY45" s="3">
        <v>33999</v>
      </c>
      <c r="AZ45" s="4">
        <v>11</v>
      </c>
      <c r="BA45" s="4"/>
      <c r="BB45" s="4"/>
      <c r="BC45" s="4"/>
      <c r="BD45" s="10">
        <f t="shared" si="7"/>
        <v>11</v>
      </c>
      <c r="BF45" s="3">
        <v>34364</v>
      </c>
      <c r="BG45" s="4">
        <v>7</v>
      </c>
      <c r="BH45" s="4"/>
      <c r="BI45" s="4"/>
      <c r="BJ45" s="4"/>
      <c r="BK45" s="10">
        <f t="shared" si="8"/>
        <v>7</v>
      </c>
      <c r="BM45" s="3">
        <v>34729</v>
      </c>
      <c r="BN45" s="4">
        <v>1</v>
      </c>
      <c r="BO45" s="4"/>
      <c r="BP45" s="4"/>
      <c r="BQ45" s="4"/>
      <c r="BR45" s="10">
        <f t="shared" si="9"/>
        <v>1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1</v>
      </c>
      <c r="CC45" s="4"/>
      <c r="CD45" s="4"/>
      <c r="CE45" s="4"/>
      <c r="CF45" s="10">
        <f t="shared" si="11"/>
        <v>1</v>
      </c>
      <c r="CH45" s="3">
        <v>35825</v>
      </c>
      <c r="CI45" s="4">
        <v>1</v>
      </c>
      <c r="CJ45" s="4"/>
      <c r="CK45" s="4"/>
      <c r="CL45" s="4"/>
      <c r="CM45" s="10">
        <f t="shared" si="12"/>
        <v>1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1</v>
      </c>
      <c r="CX45" s="4"/>
      <c r="CY45" s="4"/>
      <c r="CZ45" s="4"/>
      <c r="DA45" s="10">
        <f t="shared" si="14"/>
        <v>1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18</v>
      </c>
      <c r="FI45" s="4"/>
      <c r="FJ45" s="4"/>
      <c r="FK45" s="4"/>
      <c r="FL45" s="10">
        <f t="shared" si="23"/>
        <v>18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0.9</v>
      </c>
      <c r="FW45" s="4"/>
      <c r="FX45" s="4"/>
      <c r="FY45" s="4"/>
      <c r="FZ45" s="10">
        <f t="shared" si="25"/>
        <v>0.9</v>
      </c>
      <c r="GB45" s="3">
        <v>40938</v>
      </c>
      <c r="GC45" s="4">
        <v>0.2</v>
      </c>
      <c r="GD45" s="4"/>
      <c r="GE45" s="4"/>
      <c r="GF45" s="4"/>
      <c r="GG45" s="10">
        <f t="shared" si="26"/>
        <v>0.2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8</v>
      </c>
      <c r="GR45" s="4"/>
      <c r="GS45" s="4"/>
      <c r="GT45" s="4"/>
      <c r="GU45" s="10">
        <f t="shared" si="28"/>
        <v>8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3.9</v>
      </c>
      <c r="HF45" s="4"/>
      <c r="HG45" s="4"/>
      <c r="HH45" s="4"/>
      <c r="HI45" s="10">
        <f t="shared" si="30"/>
        <v>3.9</v>
      </c>
    </row>
    <row r="46" spans="2:217" ht="18" customHeight="1" x14ac:dyDescent="0.35">
      <c r="B46" s="3">
        <v>31443</v>
      </c>
      <c r="C46" s="4">
        <v>4</v>
      </c>
      <c r="D46" s="4"/>
      <c r="E46" s="4"/>
      <c r="F46" s="4"/>
      <c r="G46" s="10">
        <f t="shared" si="0"/>
        <v>4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1</v>
      </c>
      <c r="AT46" s="4"/>
      <c r="AU46" s="4"/>
      <c r="AV46" s="4"/>
      <c r="AW46" s="10">
        <f t="shared" si="6"/>
        <v>1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12</v>
      </c>
      <c r="BO46" s="4"/>
      <c r="BP46" s="4"/>
      <c r="BQ46" s="4"/>
      <c r="BR46" s="10">
        <f t="shared" si="9"/>
        <v>12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2</v>
      </c>
      <c r="CC46" s="4"/>
      <c r="CD46" s="4"/>
      <c r="CE46" s="4"/>
      <c r="CF46" s="10">
        <f t="shared" si="11"/>
        <v>2</v>
      </c>
      <c r="CH46" s="3">
        <v>35826</v>
      </c>
      <c r="CI46" s="4">
        <v>1</v>
      </c>
      <c r="CJ46" s="4"/>
      <c r="CK46" s="4"/>
      <c r="CL46" s="4"/>
      <c r="CM46" s="10">
        <f t="shared" si="12"/>
        <v>1</v>
      </c>
      <c r="CO46" s="3">
        <v>36191</v>
      </c>
      <c r="CP46" s="4">
        <v>15</v>
      </c>
      <c r="CQ46" s="4"/>
      <c r="CR46" s="4"/>
      <c r="CS46" s="4"/>
      <c r="CT46" s="10">
        <f t="shared" si="13"/>
        <v>15</v>
      </c>
      <c r="CV46" s="3">
        <v>36556</v>
      </c>
      <c r="CW46" s="4">
        <v>9</v>
      </c>
      <c r="CX46" s="4"/>
      <c r="CY46" s="4"/>
      <c r="CZ46" s="4"/>
      <c r="DA46" s="10">
        <f t="shared" si="14"/>
        <v>9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6</v>
      </c>
      <c r="DL46" s="4"/>
      <c r="DM46" s="4"/>
      <c r="DN46" s="4"/>
      <c r="DO46" s="10">
        <f t="shared" si="16"/>
        <v>6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15</v>
      </c>
      <c r="EN46" s="4"/>
      <c r="EO46" s="4"/>
      <c r="EP46" s="4"/>
      <c r="EQ46" s="10">
        <f t="shared" si="20"/>
        <v>15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31.5</v>
      </c>
      <c r="FW46" s="4"/>
      <c r="FX46" s="4"/>
      <c r="FY46" s="4"/>
      <c r="FZ46" s="10">
        <f t="shared" si="25"/>
        <v>31.5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12.4</v>
      </c>
      <c r="GK46" s="4"/>
      <c r="GL46" s="4"/>
      <c r="GM46" s="4"/>
      <c r="GN46" s="10">
        <f t="shared" si="27"/>
        <v>12.4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0</v>
      </c>
      <c r="BA47" s="4"/>
      <c r="BB47" s="4"/>
      <c r="BC47" s="4"/>
      <c r="BD47" s="10">
        <f t="shared" si="7"/>
        <v>0</v>
      </c>
      <c r="BF47" s="3">
        <v>34366</v>
      </c>
      <c r="BG47" s="4">
        <v>8</v>
      </c>
      <c r="BH47" s="4"/>
      <c r="BI47" s="4"/>
      <c r="BJ47" s="4"/>
      <c r="BK47" s="10">
        <f t="shared" si="8"/>
        <v>8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1</v>
      </c>
      <c r="CX47" s="4"/>
      <c r="CY47" s="4"/>
      <c r="CZ47" s="4"/>
      <c r="DA47" s="10">
        <f t="shared" si="14"/>
        <v>1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9</v>
      </c>
      <c r="EN47" s="4"/>
      <c r="EO47" s="4"/>
      <c r="EP47" s="4"/>
      <c r="EQ47" s="10">
        <f t="shared" si="20"/>
        <v>9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9</v>
      </c>
      <c r="FB47" s="4"/>
      <c r="FC47" s="4"/>
      <c r="FD47" s="4"/>
      <c r="FE47" s="10">
        <f t="shared" si="22"/>
        <v>9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2.1</v>
      </c>
      <c r="GK47" s="4"/>
      <c r="GL47" s="4"/>
      <c r="GM47" s="4"/>
      <c r="GN47" s="10">
        <f t="shared" si="27"/>
        <v>2.1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1</v>
      </c>
      <c r="Y48" s="4"/>
      <c r="Z48" s="4"/>
      <c r="AA48" s="4"/>
      <c r="AB48" s="10">
        <f t="shared" si="3"/>
        <v>1</v>
      </c>
      <c r="AD48" s="3">
        <v>32906</v>
      </c>
      <c r="AE48" s="4">
        <v>34</v>
      </c>
      <c r="AF48" s="4"/>
      <c r="AG48" s="4"/>
      <c r="AH48" s="4"/>
      <c r="AI48" s="10">
        <f t="shared" si="4"/>
        <v>34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1</v>
      </c>
      <c r="AT48" s="4"/>
      <c r="AU48" s="4"/>
      <c r="AV48" s="4"/>
      <c r="AW48" s="10">
        <f t="shared" si="6"/>
        <v>1</v>
      </c>
      <c r="AY48" s="3">
        <v>34002</v>
      </c>
      <c r="AZ48" s="4">
        <v>5</v>
      </c>
      <c r="BA48" s="4"/>
      <c r="BB48" s="4"/>
      <c r="BC48" s="4"/>
      <c r="BD48" s="10">
        <f t="shared" si="7"/>
        <v>5</v>
      </c>
      <c r="BF48" s="3">
        <v>34367</v>
      </c>
      <c r="BG48" s="4">
        <v>1</v>
      </c>
      <c r="BH48" s="4"/>
      <c r="BI48" s="4"/>
      <c r="BJ48" s="4"/>
      <c r="BK48" s="10">
        <f t="shared" si="8"/>
        <v>1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2</v>
      </c>
      <c r="CC48" s="4"/>
      <c r="CD48" s="4"/>
      <c r="CE48" s="4"/>
      <c r="CF48" s="10">
        <f t="shared" si="11"/>
        <v>2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2</v>
      </c>
      <c r="CQ48" s="4"/>
      <c r="CR48" s="4"/>
      <c r="CS48" s="4"/>
      <c r="CT48" s="10">
        <f t="shared" si="13"/>
        <v>2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11</v>
      </c>
      <c r="DL48" s="4"/>
      <c r="DM48" s="4"/>
      <c r="DN48" s="4"/>
      <c r="DO48" s="10">
        <f t="shared" si="16"/>
        <v>11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2</v>
      </c>
      <c r="EN48" s="4"/>
      <c r="EO48" s="4"/>
      <c r="EP48" s="4"/>
      <c r="EQ48" s="10">
        <f t="shared" si="20"/>
        <v>2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0.5</v>
      </c>
      <c r="FB48" s="4"/>
      <c r="FC48" s="4"/>
      <c r="FD48" s="4"/>
      <c r="FE48" s="10">
        <f t="shared" si="22"/>
        <v>0.5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0.9</v>
      </c>
      <c r="GK48" s="4"/>
      <c r="GL48" s="4"/>
      <c r="GM48" s="4"/>
      <c r="GN48" s="10">
        <f t="shared" si="27"/>
        <v>0.9</v>
      </c>
      <c r="GP48" s="3">
        <v>41672</v>
      </c>
      <c r="GQ48" s="4">
        <v>9.5</v>
      </c>
      <c r="GR48" s="4"/>
      <c r="GS48" s="4"/>
      <c r="GT48" s="4"/>
      <c r="GU48" s="10">
        <f t="shared" si="28"/>
        <v>9.5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2</v>
      </c>
      <c r="K49" s="4"/>
      <c r="L49" s="4"/>
      <c r="M49" s="4"/>
      <c r="N49" s="10">
        <f t="shared" si="1"/>
        <v>2</v>
      </c>
      <c r="P49" s="3">
        <v>32176</v>
      </c>
      <c r="Q49" s="4">
        <v>1</v>
      </c>
      <c r="R49" s="4"/>
      <c r="S49" s="4"/>
      <c r="T49" s="4"/>
      <c r="U49" s="10">
        <f t="shared" si="2"/>
        <v>1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11</v>
      </c>
      <c r="AF49" s="4"/>
      <c r="AG49" s="4"/>
      <c r="AH49" s="4"/>
      <c r="AI49" s="10">
        <f t="shared" si="4"/>
        <v>11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2</v>
      </c>
      <c r="BA49" s="4"/>
      <c r="BB49" s="4"/>
      <c r="BC49" s="4"/>
      <c r="BD49" s="10">
        <f t="shared" si="7"/>
        <v>2</v>
      </c>
      <c r="BF49" s="3">
        <v>34368</v>
      </c>
      <c r="BG49" s="4">
        <v>0</v>
      </c>
      <c r="BH49" s="4"/>
      <c r="BI49" s="4"/>
      <c r="BJ49" s="4"/>
      <c r="BK49" s="10">
        <f t="shared" si="8"/>
        <v>0</v>
      </c>
      <c r="BM49" s="3">
        <v>34733</v>
      </c>
      <c r="BN49" s="4">
        <v>1</v>
      </c>
      <c r="BO49" s="4"/>
      <c r="BP49" s="4"/>
      <c r="BQ49" s="4"/>
      <c r="BR49" s="10">
        <f t="shared" si="9"/>
        <v>1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1</v>
      </c>
      <c r="CC49" s="4"/>
      <c r="CD49" s="4"/>
      <c r="CE49" s="4"/>
      <c r="CF49" s="10">
        <f t="shared" si="11"/>
        <v>1</v>
      </c>
      <c r="CH49" s="3">
        <v>35829</v>
      </c>
      <c r="CI49" s="4">
        <v>12</v>
      </c>
      <c r="CJ49" s="4"/>
      <c r="CK49" s="4"/>
      <c r="CL49" s="4"/>
      <c r="CM49" s="10">
        <f t="shared" si="12"/>
        <v>12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7</v>
      </c>
      <c r="DL49" s="4"/>
      <c r="DM49" s="4"/>
      <c r="DN49" s="4"/>
      <c r="DO49" s="10">
        <f t="shared" si="16"/>
        <v>7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36</v>
      </c>
      <c r="EN49" s="4"/>
      <c r="EO49" s="4"/>
      <c r="EP49" s="4"/>
      <c r="EQ49" s="10">
        <f t="shared" si="20"/>
        <v>36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0.2</v>
      </c>
      <c r="FB49" s="4"/>
      <c r="FC49" s="4"/>
      <c r="FD49" s="4"/>
      <c r="FE49" s="10">
        <f t="shared" si="22"/>
        <v>0.2</v>
      </c>
      <c r="FG49" s="3">
        <v>39847</v>
      </c>
      <c r="FH49" s="4">
        <v>2.4</v>
      </c>
      <c r="FI49" s="4"/>
      <c r="FJ49" s="4"/>
      <c r="FK49" s="4"/>
      <c r="FL49" s="10">
        <f t="shared" si="23"/>
        <v>2.4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1.3</v>
      </c>
      <c r="GK49" s="4"/>
      <c r="GL49" s="4"/>
      <c r="GM49" s="4"/>
      <c r="GN49" s="10">
        <f t="shared" si="27"/>
        <v>1.3</v>
      </c>
      <c r="GP49" s="3">
        <v>41673</v>
      </c>
      <c r="GQ49" s="4">
        <v>0</v>
      </c>
      <c r="GR49" s="4"/>
      <c r="GS49" s="4"/>
      <c r="GT49" s="4"/>
      <c r="GU49" s="10">
        <f t="shared" si="28"/>
        <v>0</v>
      </c>
      <c r="GW49" s="3">
        <v>42038</v>
      </c>
      <c r="GX49" s="4">
        <v>4.9000000000000004</v>
      </c>
      <c r="GY49" s="4"/>
      <c r="GZ49" s="4"/>
      <c r="HA49" s="4"/>
      <c r="HB49" s="10">
        <f t="shared" si="29"/>
        <v>4.9000000000000004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1</v>
      </c>
      <c r="D50" s="4"/>
      <c r="E50" s="4"/>
      <c r="F50" s="4"/>
      <c r="G50" s="10">
        <f t="shared" si="0"/>
        <v>1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70</v>
      </c>
      <c r="R50" s="4"/>
      <c r="S50" s="4"/>
      <c r="T50" s="4"/>
      <c r="U50" s="10">
        <f t="shared" si="2"/>
        <v>70</v>
      </c>
      <c r="W50" s="3">
        <v>32543</v>
      </c>
      <c r="X50" s="4">
        <v>8</v>
      </c>
      <c r="Y50" s="4"/>
      <c r="Z50" s="4"/>
      <c r="AA50" s="4"/>
      <c r="AB50" s="10">
        <f t="shared" si="3"/>
        <v>8</v>
      </c>
      <c r="AD50" s="3">
        <v>32908</v>
      </c>
      <c r="AE50" s="4">
        <v>35</v>
      </c>
      <c r="AF50" s="4"/>
      <c r="AG50" s="4"/>
      <c r="AH50" s="4"/>
      <c r="AI50" s="10">
        <f t="shared" si="4"/>
        <v>35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1</v>
      </c>
      <c r="BH50" s="4"/>
      <c r="BI50" s="4"/>
      <c r="BJ50" s="4"/>
      <c r="BK50" s="10">
        <f t="shared" si="8"/>
        <v>1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5</v>
      </c>
      <c r="BV50" s="4"/>
      <c r="BW50" s="4"/>
      <c r="BX50" s="4"/>
      <c r="BY50" s="10">
        <f t="shared" si="10"/>
        <v>5</v>
      </c>
      <c r="CA50" s="3">
        <v>35465</v>
      </c>
      <c r="CB50" s="4">
        <v>1</v>
      </c>
      <c r="CC50" s="4"/>
      <c r="CD50" s="4"/>
      <c r="CE50" s="4"/>
      <c r="CF50" s="10">
        <f t="shared" si="11"/>
        <v>1</v>
      </c>
      <c r="CH50" s="3">
        <v>35830</v>
      </c>
      <c r="CI50" s="4">
        <v>61</v>
      </c>
      <c r="CJ50" s="4"/>
      <c r="CK50" s="4"/>
      <c r="CL50" s="4"/>
      <c r="CM50" s="10">
        <f t="shared" si="12"/>
        <v>61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4</v>
      </c>
      <c r="CX50" s="4"/>
      <c r="CY50" s="4"/>
      <c r="CZ50" s="4"/>
      <c r="DA50" s="10">
        <f t="shared" si="14"/>
        <v>4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20</v>
      </c>
      <c r="DL50" s="4"/>
      <c r="DM50" s="4"/>
      <c r="DN50" s="4"/>
      <c r="DO50" s="10">
        <f t="shared" si="16"/>
        <v>20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41</v>
      </c>
      <c r="EG50" s="4"/>
      <c r="EH50" s="4"/>
      <c r="EI50" s="4"/>
      <c r="EJ50" s="10">
        <f t="shared" si="19"/>
        <v>41</v>
      </c>
      <c r="EL50" s="3">
        <v>38752</v>
      </c>
      <c r="EM50" s="4">
        <v>17</v>
      </c>
      <c r="EN50" s="4"/>
      <c r="EO50" s="4"/>
      <c r="EP50" s="4"/>
      <c r="EQ50" s="10">
        <f t="shared" si="20"/>
        <v>17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20.100000000000001</v>
      </c>
      <c r="GK50" s="4"/>
      <c r="GL50" s="4"/>
      <c r="GM50" s="4"/>
      <c r="GN50" s="10">
        <f t="shared" si="27"/>
        <v>20.100000000000001</v>
      </c>
      <c r="GP50" s="3">
        <v>41674</v>
      </c>
      <c r="GQ50" s="4">
        <v>13.2</v>
      </c>
      <c r="GR50" s="4"/>
      <c r="GS50" s="4"/>
      <c r="GT50" s="4"/>
      <c r="GU50" s="10">
        <f t="shared" si="28"/>
        <v>13.2</v>
      </c>
      <c r="GW50" s="3">
        <v>42039</v>
      </c>
      <c r="GX50" s="4">
        <v>0.5</v>
      </c>
      <c r="GY50" s="4"/>
      <c r="GZ50" s="4"/>
      <c r="HA50" s="4"/>
      <c r="HB50" s="10">
        <f t="shared" si="29"/>
        <v>0.5</v>
      </c>
      <c r="HD50" s="3">
        <v>42404</v>
      </c>
      <c r="HE50" s="4">
        <v>24.4</v>
      </c>
      <c r="HF50" s="4"/>
      <c r="HG50" s="4"/>
      <c r="HH50" s="4"/>
      <c r="HI50" s="10">
        <f t="shared" si="30"/>
        <v>24.4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1</v>
      </c>
      <c r="K51" s="4"/>
      <c r="L51" s="4"/>
      <c r="M51" s="4"/>
      <c r="N51" s="10">
        <f t="shared" si="1"/>
        <v>1</v>
      </c>
      <c r="P51" s="3">
        <v>32178</v>
      </c>
      <c r="Q51" s="4">
        <v>2</v>
      </c>
      <c r="R51" s="4"/>
      <c r="S51" s="4"/>
      <c r="T51" s="4"/>
      <c r="U51" s="10">
        <f t="shared" si="2"/>
        <v>2</v>
      </c>
      <c r="W51" s="3">
        <v>32544</v>
      </c>
      <c r="X51" s="4">
        <v>3</v>
      </c>
      <c r="Y51" s="4"/>
      <c r="Z51" s="4"/>
      <c r="AA51" s="4"/>
      <c r="AB51" s="10">
        <f t="shared" si="3"/>
        <v>3</v>
      </c>
      <c r="AD51" s="3">
        <v>32909</v>
      </c>
      <c r="AE51" s="4">
        <v>39</v>
      </c>
      <c r="AF51" s="4"/>
      <c r="AG51" s="4"/>
      <c r="AH51" s="4"/>
      <c r="AI51" s="10">
        <f t="shared" si="4"/>
        <v>39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9</v>
      </c>
      <c r="BA51" s="4"/>
      <c r="BB51" s="4"/>
      <c r="BC51" s="4"/>
      <c r="BD51" s="10">
        <f t="shared" si="7"/>
        <v>9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2</v>
      </c>
      <c r="BO51" s="4"/>
      <c r="BP51" s="4"/>
      <c r="BQ51" s="4"/>
      <c r="BR51" s="10">
        <f t="shared" si="9"/>
        <v>2</v>
      </c>
      <c r="BT51" s="3">
        <v>35100</v>
      </c>
      <c r="BU51" s="4">
        <v>54</v>
      </c>
      <c r="BV51" s="4"/>
      <c r="BW51" s="4"/>
      <c r="BX51" s="4"/>
      <c r="BY51" s="10">
        <f t="shared" si="10"/>
        <v>54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2</v>
      </c>
      <c r="CJ51" s="4"/>
      <c r="CK51" s="4"/>
      <c r="CL51" s="4"/>
      <c r="CM51" s="10">
        <f t="shared" si="12"/>
        <v>2</v>
      </c>
      <c r="CO51" s="3">
        <v>36196</v>
      </c>
      <c r="CP51" s="4">
        <v>31</v>
      </c>
      <c r="CQ51" s="4"/>
      <c r="CR51" s="4"/>
      <c r="CS51" s="4"/>
      <c r="CT51" s="10">
        <f t="shared" si="13"/>
        <v>31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1</v>
      </c>
      <c r="DE51" s="4"/>
      <c r="DF51" s="4"/>
      <c r="DG51" s="4"/>
      <c r="DH51" s="10">
        <f t="shared" si="15"/>
        <v>1</v>
      </c>
      <c r="DJ51" s="3">
        <v>37292</v>
      </c>
      <c r="DK51" s="4">
        <v>2</v>
      </c>
      <c r="DL51" s="4"/>
      <c r="DM51" s="4"/>
      <c r="DN51" s="4"/>
      <c r="DO51" s="10">
        <f t="shared" si="16"/>
        <v>2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2</v>
      </c>
      <c r="EG51" s="4"/>
      <c r="EH51" s="4"/>
      <c r="EI51" s="4"/>
      <c r="EJ51" s="10">
        <f t="shared" si="19"/>
        <v>2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3.9</v>
      </c>
      <c r="EU51" s="4"/>
      <c r="EV51" s="4"/>
      <c r="EW51" s="4"/>
      <c r="EX51" s="10">
        <f t="shared" si="21"/>
        <v>3.9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46.5</v>
      </c>
      <c r="GK51" s="4"/>
      <c r="GL51" s="4"/>
      <c r="GM51" s="4"/>
      <c r="GN51" s="10">
        <f t="shared" si="27"/>
        <v>46.5</v>
      </c>
      <c r="GP51" s="3">
        <v>41675</v>
      </c>
      <c r="GQ51" s="4">
        <v>0.2</v>
      </c>
      <c r="GR51" s="4"/>
      <c r="GS51" s="4"/>
      <c r="GT51" s="4"/>
      <c r="GU51" s="10">
        <f t="shared" si="28"/>
        <v>0.2</v>
      </c>
      <c r="GW51" s="3">
        <v>42040</v>
      </c>
      <c r="GX51" s="4">
        <v>19.600000000000001</v>
      </c>
      <c r="GY51" s="4"/>
      <c r="GZ51" s="4"/>
      <c r="HA51" s="4"/>
      <c r="HB51" s="10">
        <f t="shared" si="29"/>
        <v>19.600000000000001</v>
      </c>
      <c r="HD51" s="3">
        <v>42405</v>
      </c>
      <c r="HE51" s="4">
        <v>1.8</v>
      </c>
      <c r="HF51" s="4"/>
      <c r="HG51" s="4"/>
      <c r="HH51" s="4"/>
      <c r="HI51" s="10">
        <f t="shared" si="30"/>
        <v>1.8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9</v>
      </c>
      <c r="K52" s="4"/>
      <c r="L52" s="4"/>
      <c r="M52" s="4"/>
      <c r="N52" s="10">
        <f t="shared" si="1"/>
        <v>9</v>
      </c>
      <c r="P52" s="3">
        <v>32179</v>
      </c>
      <c r="Q52" s="4">
        <v>10</v>
      </c>
      <c r="R52" s="4"/>
      <c r="S52" s="4"/>
      <c r="T52" s="4"/>
      <c r="U52" s="10">
        <f t="shared" si="2"/>
        <v>10</v>
      </c>
      <c r="W52" s="3">
        <v>32545</v>
      </c>
      <c r="X52" s="4">
        <v>2</v>
      </c>
      <c r="Y52" s="4"/>
      <c r="Z52" s="4"/>
      <c r="AA52" s="4"/>
      <c r="AB52" s="10">
        <f t="shared" si="3"/>
        <v>2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0</v>
      </c>
      <c r="BA52" s="4"/>
      <c r="BB52" s="4"/>
      <c r="BC52" s="4"/>
      <c r="BD52" s="10">
        <f t="shared" si="7"/>
        <v>0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3</v>
      </c>
      <c r="BV52" s="4"/>
      <c r="BW52" s="4"/>
      <c r="BX52" s="4"/>
      <c r="BY52" s="10">
        <f t="shared" si="10"/>
        <v>3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3</v>
      </c>
      <c r="CJ52" s="4"/>
      <c r="CK52" s="4"/>
      <c r="CL52" s="4"/>
      <c r="CM52" s="10">
        <f t="shared" si="12"/>
        <v>3</v>
      </c>
      <c r="CO52" s="3">
        <v>36197</v>
      </c>
      <c r="CP52" s="4">
        <v>3</v>
      </c>
      <c r="CQ52" s="4"/>
      <c r="CR52" s="4"/>
      <c r="CS52" s="4"/>
      <c r="CT52" s="10">
        <f t="shared" si="13"/>
        <v>3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1</v>
      </c>
      <c r="EG52" s="4"/>
      <c r="EH52" s="4"/>
      <c r="EI52" s="4"/>
      <c r="EJ52" s="10">
        <f t="shared" si="19"/>
        <v>1</v>
      </c>
      <c r="EL52" s="3">
        <v>38754</v>
      </c>
      <c r="EM52" s="4">
        <v>32</v>
      </c>
      <c r="EN52" s="4"/>
      <c r="EO52" s="4"/>
      <c r="EP52" s="4"/>
      <c r="EQ52" s="10">
        <f t="shared" si="20"/>
        <v>32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5.6</v>
      </c>
      <c r="FB52" s="4"/>
      <c r="FC52" s="4"/>
      <c r="FD52" s="4"/>
      <c r="FE52" s="10">
        <f t="shared" si="22"/>
        <v>5.6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0.4</v>
      </c>
      <c r="FW52" s="4"/>
      <c r="FX52" s="4"/>
      <c r="FY52" s="4"/>
      <c r="FZ52" s="10">
        <f t="shared" si="25"/>
        <v>0.4</v>
      </c>
      <c r="GB52" s="3">
        <v>40945</v>
      </c>
      <c r="GC52" s="4">
        <v>0.5</v>
      </c>
      <c r="GD52" s="4"/>
      <c r="GE52" s="4"/>
      <c r="GF52" s="4"/>
      <c r="GG52" s="10">
        <f t="shared" si="26"/>
        <v>0.5</v>
      </c>
      <c r="GI52" s="3">
        <v>41311</v>
      </c>
      <c r="GJ52" s="4">
        <v>19.100000000000001</v>
      </c>
      <c r="GK52" s="4"/>
      <c r="GL52" s="4"/>
      <c r="GM52" s="4"/>
      <c r="GN52" s="10">
        <f t="shared" si="27"/>
        <v>19.100000000000001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54.1</v>
      </c>
      <c r="GY52" s="4"/>
      <c r="GZ52" s="4"/>
      <c r="HA52" s="4"/>
      <c r="HB52" s="10">
        <f t="shared" si="29"/>
        <v>54.1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14</v>
      </c>
      <c r="K53" s="4"/>
      <c r="L53" s="4"/>
      <c r="M53" s="4"/>
      <c r="N53" s="10">
        <f t="shared" si="1"/>
        <v>14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17</v>
      </c>
      <c r="Y53" s="4"/>
      <c r="Z53" s="4"/>
      <c r="AA53" s="4"/>
      <c r="AB53" s="10">
        <f t="shared" si="3"/>
        <v>17</v>
      </c>
      <c r="AD53" s="3">
        <v>32911</v>
      </c>
      <c r="AE53" s="4">
        <v>7</v>
      </c>
      <c r="AF53" s="4"/>
      <c r="AG53" s="4"/>
      <c r="AH53" s="4"/>
      <c r="AI53" s="10">
        <f t="shared" si="4"/>
        <v>7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12</v>
      </c>
      <c r="AT53" s="4"/>
      <c r="AU53" s="4"/>
      <c r="AV53" s="4"/>
      <c r="AW53" s="10">
        <f t="shared" si="6"/>
        <v>12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9</v>
      </c>
      <c r="BV53" s="4"/>
      <c r="BW53" s="4"/>
      <c r="BX53" s="4"/>
      <c r="BY53" s="10">
        <f t="shared" si="10"/>
        <v>9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130</v>
      </c>
      <c r="CJ53" s="4"/>
      <c r="CK53" s="4"/>
      <c r="CL53" s="4"/>
      <c r="CM53" s="10">
        <f t="shared" si="12"/>
        <v>130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10</v>
      </c>
      <c r="DL53" s="4"/>
      <c r="DM53" s="4"/>
      <c r="DN53" s="4"/>
      <c r="DO53" s="10">
        <f t="shared" si="16"/>
        <v>10</v>
      </c>
      <c r="DQ53" s="3">
        <v>37659</v>
      </c>
      <c r="DR53" s="4">
        <v>1</v>
      </c>
      <c r="DS53" s="4"/>
      <c r="DT53" s="4"/>
      <c r="DU53" s="4"/>
      <c r="DV53" s="10">
        <f t="shared" si="17"/>
        <v>1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1</v>
      </c>
      <c r="EG53" s="4"/>
      <c r="EH53" s="4"/>
      <c r="EI53" s="4"/>
      <c r="EJ53" s="10">
        <f t="shared" si="19"/>
        <v>1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21.8</v>
      </c>
      <c r="FB53" s="4"/>
      <c r="FC53" s="4"/>
      <c r="FD53" s="4"/>
      <c r="FE53" s="10">
        <f t="shared" si="22"/>
        <v>21.8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16.7</v>
      </c>
      <c r="FP53" s="4"/>
      <c r="FQ53" s="4"/>
      <c r="FR53" s="4"/>
      <c r="FS53" s="10">
        <f t="shared" si="24"/>
        <v>16.7</v>
      </c>
      <c r="FU53" s="3">
        <v>40581</v>
      </c>
      <c r="FV53" s="4">
        <v>0</v>
      </c>
      <c r="FW53" s="4"/>
      <c r="FX53" s="4"/>
      <c r="FY53" s="4"/>
      <c r="FZ53" s="10">
        <f t="shared" si="25"/>
        <v>0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84.1</v>
      </c>
      <c r="GK53" s="4"/>
      <c r="GL53" s="4"/>
      <c r="GM53" s="4"/>
      <c r="GN53" s="10">
        <f t="shared" si="27"/>
        <v>84.1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2.2000000000000002</v>
      </c>
      <c r="GY53" s="4"/>
      <c r="GZ53" s="4"/>
      <c r="HA53" s="4"/>
      <c r="HB53" s="10">
        <f t="shared" si="29"/>
        <v>2.2000000000000002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51</v>
      </c>
      <c r="K54" s="4"/>
      <c r="L54" s="4"/>
      <c r="M54" s="4"/>
      <c r="N54" s="10">
        <f t="shared" si="1"/>
        <v>51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1</v>
      </c>
      <c r="Y54" s="4"/>
      <c r="Z54" s="4"/>
      <c r="AA54" s="4"/>
      <c r="AB54" s="10">
        <f t="shared" si="3"/>
        <v>1</v>
      </c>
      <c r="AD54" s="3">
        <v>32912</v>
      </c>
      <c r="AE54" s="4">
        <v>2</v>
      </c>
      <c r="AF54" s="4"/>
      <c r="AG54" s="4"/>
      <c r="AH54" s="4"/>
      <c r="AI54" s="10">
        <f t="shared" si="4"/>
        <v>2</v>
      </c>
      <c r="AK54" s="3">
        <v>33277</v>
      </c>
      <c r="AL54" s="4">
        <v>21</v>
      </c>
      <c r="AM54" s="4"/>
      <c r="AN54" s="4"/>
      <c r="AO54" s="4"/>
      <c r="AP54" s="10">
        <f t="shared" si="5"/>
        <v>21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1</v>
      </c>
      <c r="BV54" s="4"/>
      <c r="BW54" s="4"/>
      <c r="BX54" s="4"/>
      <c r="BY54" s="10">
        <f t="shared" si="10"/>
        <v>1</v>
      </c>
      <c r="CA54" s="3">
        <v>35469</v>
      </c>
      <c r="CB54" s="4">
        <v>7</v>
      </c>
      <c r="CC54" s="4"/>
      <c r="CD54" s="4"/>
      <c r="CE54" s="4"/>
      <c r="CF54" s="10">
        <f t="shared" si="11"/>
        <v>7</v>
      </c>
      <c r="CH54" s="3">
        <v>35834</v>
      </c>
      <c r="CI54" s="4">
        <v>25</v>
      </c>
      <c r="CJ54" s="4"/>
      <c r="CK54" s="4"/>
      <c r="CL54" s="4"/>
      <c r="CM54" s="10">
        <f t="shared" si="12"/>
        <v>25</v>
      </c>
      <c r="CO54" s="3">
        <v>36199</v>
      </c>
      <c r="CP54" s="4">
        <v>0</v>
      </c>
      <c r="CQ54" s="4"/>
      <c r="CR54" s="4"/>
      <c r="CS54" s="4"/>
      <c r="CT54" s="10">
        <f t="shared" si="13"/>
        <v>0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1</v>
      </c>
      <c r="DE54" s="4"/>
      <c r="DF54" s="4"/>
      <c r="DG54" s="4"/>
      <c r="DH54" s="10">
        <f t="shared" si="15"/>
        <v>1</v>
      </c>
      <c r="DJ54" s="3">
        <v>37295</v>
      </c>
      <c r="DK54" s="4">
        <v>30</v>
      </c>
      <c r="DL54" s="4"/>
      <c r="DM54" s="4"/>
      <c r="DN54" s="4"/>
      <c r="DO54" s="10">
        <f t="shared" si="16"/>
        <v>30</v>
      </c>
      <c r="DQ54" s="3">
        <v>37660</v>
      </c>
      <c r="DR54" s="4">
        <v>5</v>
      </c>
      <c r="DS54" s="4"/>
      <c r="DT54" s="4"/>
      <c r="DU54" s="4"/>
      <c r="DV54" s="10">
        <f t="shared" si="17"/>
        <v>5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2</v>
      </c>
      <c r="EG54" s="4"/>
      <c r="EH54" s="4"/>
      <c r="EI54" s="4"/>
      <c r="EJ54" s="10">
        <f t="shared" si="19"/>
        <v>2</v>
      </c>
      <c r="EL54" s="3">
        <v>38756</v>
      </c>
      <c r="EM54" s="4">
        <v>1</v>
      </c>
      <c r="EN54" s="4"/>
      <c r="EO54" s="4"/>
      <c r="EP54" s="4"/>
      <c r="EQ54" s="10">
        <f t="shared" si="20"/>
        <v>1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0.8</v>
      </c>
      <c r="FB54" s="4"/>
      <c r="FC54" s="4"/>
      <c r="FD54" s="4"/>
      <c r="FE54" s="10">
        <f t="shared" si="22"/>
        <v>0.8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0.5</v>
      </c>
      <c r="FP54" s="4"/>
      <c r="FQ54" s="4"/>
      <c r="FR54" s="4"/>
      <c r="FS54" s="10">
        <f t="shared" si="24"/>
        <v>0.5</v>
      </c>
      <c r="FU54" s="3">
        <v>40582</v>
      </c>
      <c r="FV54" s="4">
        <v>4.7</v>
      </c>
      <c r="FW54" s="4"/>
      <c r="FX54" s="4"/>
      <c r="FY54" s="4"/>
      <c r="FZ54" s="10">
        <f t="shared" si="25"/>
        <v>4.7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41.6</v>
      </c>
      <c r="GK54" s="4"/>
      <c r="GL54" s="4"/>
      <c r="GM54" s="4"/>
      <c r="GN54" s="10">
        <f t="shared" si="27"/>
        <v>41.6</v>
      </c>
      <c r="GP54" s="3">
        <v>41678</v>
      </c>
      <c r="GQ54" s="4">
        <v>13.2</v>
      </c>
      <c r="GR54" s="4"/>
      <c r="GS54" s="4"/>
      <c r="GT54" s="4"/>
      <c r="GU54" s="10">
        <f t="shared" si="28"/>
        <v>13.2</v>
      </c>
      <c r="GW54" s="3">
        <v>42043</v>
      </c>
      <c r="GX54" s="4">
        <v>9.1</v>
      </c>
      <c r="GY54" s="4"/>
      <c r="GZ54" s="4"/>
      <c r="HA54" s="4"/>
      <c r="HB54" s="10">
        <f t="shared" si="29"/>
        <v>9.1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1</v>
      </c>
      <c r="D55" s="4"/>
      <c r="E55" s="4"/>
      <c r="F55" s="4"/>
      <c r="G55" s="10">
        <f t="shared" si="0"/>
        <v>1</v>
      </c>
      <c r="I55" s="3">
        <v>31817</v>
      </c>
      <c r="J55" s="4">
        <v>1</v>
      </c>
      <c r="K55" s="4"/>
      <c r="L55" s="4"/>
      <c r="M55" s="4"/>
      <c r="N55" s="10">
        <f t="shared" si="1"/>
        <v>1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32</v>
      </c>
      <c r="AM55" s="4"/>
      <c r="AN55" s="4"/>
      <c r="AO55" s="4"/>
      <c r="AP55" s="10">
        <f t="shared" si="5"/>
        <v>32</v>
      </c>
      <c r="AR55" s="3">
        <v>33643</v>
      </c>
      <c r="AS55" s="4">
        <v>3</v>
      </c>
      <c r="AT55" s="4"/>
      <c r="AU55" s="4"/>
      <c r="AV55" s="4"/>
      <c r="AW55" s="10">
        <f t="shared" si="6"/>
        <v>3</v>
      </c>
      <c r="AY55" s="3">
        <v>34009</v>
      </c>
      <c r="AZ55" s="4">
        <v>2</v>
      </c>
      <c r="BA55" s="4"/>
      <c r="BB55" s="4"/>
      <c r="BC55" s="4"/>
      <c r="BD55" s="10">
        <f t="shared" si="7"/>
        <v>2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38</v>
      </c>
      <c r="BV55" s="4"/>
      <c r="BW55" s="4"/>
      <c r="BX55" s="4"/>
      <c r="BY55" s="10">
        <f t="shared" si="10"/>
        <v>38</v>
      </c>
      <c r="CA55" s="3">
        <v>35470</v>
      </c>
      <c r="CB55" s="4">
        <v>1</v>
      </c>
      <c r="CC55" s="4"/>
      <c r="CD55" s="4"/>
      <c r="CE55" s="4"/>
      <c r="CF55" s="10">
        <f t="shared" si="11"/>
        <v>1</v>
      </c>
      <c r="CH55" s="3">
        <v>35835</v>
      </c>
      <c r="CI55" s="4">
        <v>7</v>
      </c>
      <c r="CJ55" s="4"/>
      <c r="CK55" s="4"/>
      <c r="CL55" s="4"/>
      <c r="CM55" s="10">
        <f t="shared" si="12"/>
        <v>7</v>
      </c>
      <c r="CO55" s="3">
        <v>36200</v>
      </c>
      <c r="CP55" s="4">
        <v>3</v>
      </c>
      <c r="CQ55" s="4"/>
      <c r="CR55" s="4"/>
      <c r="CS55" s="4"/>
      <c r="CT55" s="10">
        <f t="shared" si="13"/>
        <v>3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2</v>
      </c>
      <c r="DL55" s="4"/>
      <c r="DM55" s="4"/>
      <c r="DN55" s="4"/>
      <c r="DO55" s="10">
        <f t="shared" si="16"/>
        <v>2</v>
      </c>
      <c r="DQ55" s="3">
        <v>37661</v>
      </c>
      <c r="DR55" s="4">
        <v>19</v>
      </c>
      <c r="DS55" s="4"/>
      <c r="DT55" s="4"/>
      <c r="DU55" s="4"/>
      <c r="DV55" s="10">
        <f t="shared" si="17"/>
        <v>19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30</v>
      </c>
      <c r="EG55" s="4"/>
      <c r="EH55" s="4"/>
      <c r="EI55" s="4"/>
      <c r="EJ55" s="10">
        <f t="shared" si="19"/>
        <v>30</v>
      </c>
      <c r="EL55" s="3">
        <v>38757</v>
      </c>
      <c r="EM55" s="4">
        <v>89</v>
      </c>
      <c r="EN55" s="4"/>
      <c r="EO55" s="4"/>
      <c r="EP55" s="4"/>
      <c r="EQ55" s="10">
        <f t="shared" si="20"/>
        <v>89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18.3</v>
      </c>
      <c r="FB55" s="4"/>
      <c r="FC55" s="4"/>
      <c r="FD55" s="4"/>
      <c r="FE55" s="10">
        <f t="shared" si="22"/>
        <v>18.3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5.9</v>
      </c>
      <c r="GD55" s="4"/>
      <c r="GE55" s="4"/>
      <c r="GF55" s="4"/>
      <c r="GG55" s="10">
        <f t="shared" si="26"/>
        <v>5.9</v>
      </c>
      <c r="GI55" s="3">
        <v>41314</v>
      </c>
      <c r="GJ55" s="4">
        <v>31.9</v>
      </c>
      <c r="GK55" s="4"/>
      <c r="GL55" s="4"/>
      <c r="GM55" s="4"/>
      <c r="GN55" s="10">
        <f t="shared" si="27"/>
        <v>31.9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59</v>
      </c>
      <c r="GY55" s="4"/>
      <c r="GZ55" s="4"/>
      <c r="HA55" s="4"/>
      <c r="HB55" s="10">
        <f t="shared" si="29"/>
        <v>59</v>
      </c>
      <c r="HD55" s="3">
        <v>42409</v>
      </c>
      <c r="HE55" s="4">
        <v>2.1</v>
      </c>
      <c r="HF55" s="4"/>
      <c r="HG55" s="4"/>
      <c r="HH55" s="4"/>
      <c r="HI55" s="10">
        <f t="shared" si="30"/>
        <v>2.1</v>
      </c>
    </row>
    <row r="56" spans="2:217" ht="18" customHeight="1" x14ac:dyDescent="0.35">
      <c r="B56" s="3">
        <v>31453</v>
      </c>
      <c r="C56" s="4">
        <v>29</v>
      </c>
      <c r="D56" s="4"/>
      <c r="E56" s="4"/>
      <c r="F56" s="4"/>
      <c r="G56" s="10">
        <f t="shared" si="0"/>
        <v>29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1</v>
      </c>
      <c r="R56" s="4"/>
      <c r="S56" s="4"/>
      <c r="T56" s="4"/>
      <c r="U56" s="10">
        <f t="shared" si="2"/>
        <v>1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3</v>
      </c>
      <c r="AF56" s="4"/>
      <c r="AG56" s="4"/>
      <c r="AH56" s="4"/>
      <c r="AI56" s="10">
        <f t="shared" si="4"/>
        <v>3</v>
      </c>
      <c r="AK56" s="3">
        <v>33279</v>
      </c>
      <c r="AL56" s="4">
        <v>1</v>
      </c>
      <c r="AM56" s="4"/>
      <c r="AN56" s="4"/>
      <c r="AO56" s="4"/>
      <c r="AP56" s="10">
        <f t="shared" si="5"/>
        <v>1</v>
      </c>
      <c r="AR56" s="3">
        <v>33644</v>
      </c>
      <c r="AS56" s="4">
        <v>1</v>
      </c>
      <c r="AT56" s="4"/>
      <c r="AU56" s="4"/>
      <c r="AV56" s="4"/>
      <c r="AW56" s="10">
        <f t="shared" si="6"/>
        <v>1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2</v>
      </c>
      <c r="BV56" s="4"/>
      <c r="BW56" s="4"/>
      <c r="BX56" s="4"/>
      <c r="BY56" s="10">
        <f t="shared" si="10"/>
        <v>2</v>
      </c>
      <c r="CA56" s="3">
        <v>35471</v>
      </c>
      <c r="CB56" s="4">
        <v>3</v>
      </c>
      <c r="CC56" s="4"/>
      <c r="CD56" s="4"/>
      <c r="CE56" s="4"/>
      <c r="CF56" s="10">
        <f t="shared" si="11"/>
        <v>3</v>
      </c>
      <c r="CH56" s="3">
        <v>35836</v>
      </c>
      <c r="CI56" s="4">
        <v>2</v>
      </c>
      <c r="CJ56" s="4"/>
      <c r="CK56" s="4"/>
      <c r="CL56" s="4"/>
      <c r="CM56" s="10">
        <f t="shared" si="12"/>
        <v>2</v>
      </c>
      <c r="CO56" s="3">
        <v>36201</v>
      </c>
      <c r="CP56" s="4">
        <v>2</v>
      </c>
      <c r="CQ56" s="4"/>
      <c r="CR56" s="4"/>
      <c r="CS56" s="4"/>
      <c r="CT56" s="10">
        <f t="shared" si="13"/>
        <v>2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1</v>
      </c>
      <c r="DL56" s="4"/>
      <c r="DM56" s="4"/>
      <c r="DN56" s="4"/>
      <c r="DO56" s="10">
        <f t="shared" si="16"/>
        <v>1</v>
      </c>
      <c r="DQ56" s="3">
        <v>37662</v>
      </c>
      <c r="DR56" s="4">
        <v>1</v>
      </c>
      <c r="DS56" s="4"/>
      <c r="DT56" s="4"/>
      <c r="DU56" s="4"/>
      <c r="DV56" s="10">
        <f t="shared" si="17"/>
        <v>1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55</v>
      </c>
      <c r="EG56" s="4"/>
      <c r="EH56" s="4"/>
      <c r="EI56" s="4"/>
      <c r="EJ56" s="10">
        <f t="shared" si="19"/>
        <v>55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2.9</v>
      </c>
      <c r="FB56" s="4"/>
      <c r="FC56" s="4"/>
      <c r="FD56" s="4"/>
      <c r="FE56" s="10">
        <f t="shared" si="22"/>
        <v>2.9</v>
      </c>
      <c r="FG56" s="3">
        <v>39854</v>
      </c>
      <c r="FH56" s="4">
        <v>10.5</v>
      </c>
      <c r="FI56" s="4"/>
      <c r="FJ56" s="4"/>
      <c r="FK56" s="4"/>
      <c r="FL56" s="10">
        <f t="shared" si="23"/>
        <v>10.5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0.1</v>
      </c>
      <c r="GD56" s="4"/>
      <c r="GE56" s="4"/>
      <c r="GF56" s="4"/>
      <c r="GG56" s="10">
        <f t="shared" si="26"/>
        <v>0.1</v>
      </c>
      <c r="GI56" s="3">
        <v>41315</v>
      </c>
      <c r="GJ56" s="4">
        <v>1.2</v>
      </c>
      <c r="GK56" s="4"/>
      <c r="GL56" s="4"/>
      <c r="GM56" s="4"/>
      <c r="GN56" s="10">
        <f t="shared" si="27"/>
        <v>1.2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10.4</v>
      </c>
      <c r="GY56" s="4"/>
      <c r="GZ56" s="4"/>
      <c r="HA56" s="4"/>
      <c r="HB56" s="10">
        <f t="shared" si="29"/>
        <v>10.4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47</v>
      </c>
      <c r="D57" s="4"/>
      <c r="E57" s="4"/>
      <c r="F57" s="4"/>
      <c r="G57" s="10">
        <f t="shared" si="0"/>
        <v>47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1</v>
      </c>
      <c r="R57" s="4"/>
      <c r="S57" s="4"/>
      <c r="T57" s="4"/>
      <c r="U57" s="10">
        <f t="shared" si="2"/>
        <v>1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2</v>
      </c>
      <c r="AM57" s="4"/>
      <c r="AN57" s="4"/>
      <c r="AO57" s="4"/>
      <c r="AP57" s="10">
        <f t="shared" si="5"/>
        <v>2</v>
      </c>
      <c r="AR57" s="3">
        <v>33645</v>
      </c>
      <c r="AS57" s="4">
        <v>28</v>
      </c>
      <c r="AT57" s="4"/>
      <c r="AU57" s="4"/>
      <c r="AV57" s="4"/>
      <c r="AW57" s="10">
        <f t="shared" si="6"/>
        <v>28</v>
      </c>
      <c r="AY57" s="3">
        <v>34011</v>
      </c>
      <c r="AZ57" s="4">
        <v>7</v>
      </c>
      <c r="BA57" s="4"/>
      <c r="BB57" s="4"/>
      <c r="BC57" s="4"/>
      <c r="BD57" s="10">
        <f t="shared" si="7"/>
        <v>7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6</v>
      </c>
      <c r="CC57" s="4"/>
      <c r="CD57" s="4"/>
      <c r="CE57" s="4"/>
      <c r="CF57" s="10">
        <f t="shared" si="11"/>
        <v>6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1</v>
      </c>
      <c r="CQ57" s="4"/>
      <c r="CR57" s="4"/>
      <c r="CS57" s="4"/>
      <c r="CT57" s="10">
        <f t="shared" si="13"/>
        <v>1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22</v>
      </c>
      <c r="DS57" s="4"/>
      <c r="DT57" s="4"/>
      <c r="DU57" s="4"/>
      <c r="DV57" s="10">
        <f t="shared" si="17"/>
        <v>22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64</v>
      </c>
      <c r="EG57" s="4"/>
      <c r="EH57" s="4"/>
      <c r="EI57" s="4"/>
      <c r="EJ57" s="10">
        <f t="shared" si="19"/>
        <v>64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1.3</v>
      </c>
      <c r="FB57" s="4"/>
      <c r="FC57" s="4"/>
      <c r="FD57" s="4"/>
      <c r="FE57" s="10">
        <f t="shared" si="22"/>
        <v>1.3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89.7</v>
      </c>
      <c r="FW57" s="4"/>
      <c r="FX57" s="4"/>
      <c r="FY57" s="4"/>
      <c r="FZ57" s="10">
        <f t="shared" si="25"/>
        <v>89.7</v>
      </c>
      <c r="GB57" s="3">
        <v>40950</v>
      </c>
      <c r="GC57" s="4">
        <v>37.299999999999997</v>
      </c>
      <c r="GD57" s="4"/>
      <c r="GE57" s="4"/>
      <c r="GF57" s="4"/>
      <c r="GG57" s="10">
        <f t="shared" si="26"/>
        <v>37.299999999999997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0.6</v>
      </c>
      <c r="GY57" s="4"/>
      <c r="GZ57" s="4"/>
      <c r="HA57" s="4"/>
      <c r="HB57" s="10">
        <f t="shared" si="29"/>
        <v>0.6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24</v>
      </c>
      <c r="D58" s="4"/>
      <c r="E58" s="4"/>
      <c r="F58" s="4"/>
      <c r="G58" s="10">
        <f t="shared" si="0"/>
        <v>24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2</v>
      </c>
      <c r="R58" s="4"/>
      <c r="S58" s="4"/>
      <c r="T58" s="4"/>
      <c r="U58" s="10">
        <f t="shared" si="2"/>
        <v>2</v>
      </c>
      <c r="W58" s="3">
        <v>32551</v>
      </c>
      <c r="X58" s="4">
        <v>1</v>
      </c>
      <c r="Y58" s="4"/>
      <c r="Z58" s="4"/>
      <c r="AA58" s="4"/>
      <c r="AB58" s="10">
        <f t="shared" si="3"/>
        <v>1</v>
      </c>
      <c r="AD58" s="3">
        <v>32916</v>
      </c>
      <c r="AE58" s="4">
        <v>7</v>
      </c>
      <c r="AF58" s="4"/>
      <c r="AG58" s="4"/>
      <c r="AH58" s="4"/>
      <c r="AI58" s="10">
        <f t="shared" si="4"/>
        <v>7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5</v>
      </c>
      <c r="AT58" s="4"/>
      <c r="AU58" s="4"/>
      <c r="AV58" s="4"/>
      <c r="AW58" s="10">
        <f t="shared" si="6"/>
        <v>5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1</v>
      </c>
      <c r="CC58" s="4"/>
      <c r="CD58" s="4"/>
      <c r="CE58" s="4"/>
      <c r="CF58" s="10">
        <f t="shared" si="11"/>
        <v>1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10</v>
      </c>
      <c r="CQ58" s="4"/>
      <c r="CR58" s="4"/>
      <c r="CS58" s="4"/>
      <c r="CT58" s="10">
        <f t="shared" si="13"/>
        <v>10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1</v>
      </c>
      <c r="DS58" s="4"/>
      <c r="DT58" s="4"/>
      <c r="DU58" s="4"/>
      <c r="DV58" s="10">
        <f t="shared" si="17"/>
        <v>1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10</v>
      </c>
      <c r="EG58" s="4"/>
      <c r="EH58" s="4"/>
      <c r="EI58" s="4"/>
      <c r="EJ58" s="10">
        <f t="shared" si="19"/>
        <v>10</v>
      </c>
      <c r="EL58" s="3">
        <v>38760</v>
      </c>
      <c r="EM58" s="4">
        <v>19</v>
      </c>
      <c r="EN58" s="4"/>
      <c r="EO58" s="4"/>
      <c r="EP58" s="4"/>
      <c r="EQ58" s="10">
        <f t="shared" si="20"/>
        <v>19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0.9</v>
      </c>
      <c r="FB58" s="4"/>
      <c r="FC58" s="4"/>
      <c r="FD58" s="4"/>
      <c r="FE58" s="10">
        <f t="shared" si="22"/>
        <v>0.9</v>
      </c>
      <c r="FG58" s="3">
        <v>39856</v>
      </c>
      <c r="FH58" s="4">
        <v>52.2</v>
      </c>
      <c r="FI58" s="4"/>
      <c r="FJ58" s="4"/>
      <c r="FK58" s="4"/>
      <c r="FL58" s="10">
        <f t="shared" si="23"/>
        <v>52.2</v>
      </c>
      <c r="FN58" s="3">
        <v>40221</v>
      </c>
      <c r="FO58" s="4">
        <v>0.4</v>
      </c>
      <c r="FP58" s="4"/>
      <c r="FQ58" s="4"/>
      <c r="FR58" s="4"/>
      <c r="FS58" s="10">
        <f t="shared" si="24"/>
        <v>0.4</v>
      </c>
      <c r="FU58" s="3">
        <v>40586</v>
      </c>
      <c r="FV58" s="4">
        <v>11.9</v>
      </c>
      <c r="FW58" s="4"/>
      <c r="FX58" s="4"/>
      <c r="FY58" s="4"/>
      <c r="FZ58" s="10">
        <f t="shared" si="25"/>
        <v>11.9</v>
      </c>
      <c r="GB58" s="3">
        <v>40951</v>
      </c>
      <c r="GC58" s="4">
        <v>7.1</v>
      </c>
      <c r="GD58" s="4"/>
      <c r="GE58" s="4"/>
      <c r="GF58" s="4"/>
      <c r="GG58" s="10">
        <f t="shared" si="26"/>
        <v>7.1</v>
      </c>
      <c r="GI58" s="3">
        <v>41317</v>
      </c>
      <c r="GJ58" s="4">
        <v>0</v>
      </c>
      <c r="GK58" s="4"/>
      <c r="GL58" s="4"/>
      <c r="GM58" s="4"/>
      <c r="GN58" s="10">
        <f t="shared" si="27"/>
        <v>0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7.6</v>
      </c>
      <c r="HF58" s="4"/>
      <c r="HG58" s="4"/>
      <c r="HH58" s="4"/>
      <c r="HI58" s="10">
        <f t="shared" si="30"/>
        <v>7.6</v>
      </c>
    </row>
    <row r="59" spans="2:217" ht="18" customHeight="1" x14ac:dyDescent="0.35">
      <c r="B59" s="3">
        <v>31456</v>
      </c>
      <c r="C59" s="4">
        <v>39</v>
      </c>
      <c r="D59" s="4"/>
      <c r="E59" s="4"/>
      <c r="F59" s="4"/>
      <c r="G59" s="10">
        <f t="shared" si="0"/>
        <v>39</v>
      </c>
      <c r="I59" s="3">
        <v>31821</v>
      </c>
      <c r="J59" s="4">
        <v>73</v>
      </c>
      <c r="K59" s="4"/>
      <c r="L59" s="4"/>
      <c r="M59" s="4"/>
      <c r="N59" s="10">
        <f t="shared" si="1"/>
        <v>73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1</v>
      </c>
      <c r="Y59" s="4"/>
      <c r="Z59" s="4"/>
      <c r="AA59" s="4"/>
      <c r="AB59" s="10">
        <f t="shared" si="3"/>
        <v>1</v>
      </c>
      <c r="AD59" s="3">
        <v>32917</v>
      </c>
      <c r="AE59" s="4">
        <v>6</v>
      </c>
      <c r="AF59" s="4"/>
      <c r="AG59" s="4"/>
      <c r="AH59" s="4"/>
      <c r="AI59" s="10">
        <f t="shared" si="4"/>
        <v>6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2</v>
      </c>
      <c r="AT59" s="4"/>
      <c r="AU59" s="4"/>
      <c r="AV59" s="4"/>
      <c r="AW59" s="10">
        <f t="shared" si="6"/>
        <v>2</v>
      </c>
      <c r="AY59" s="3">
        <v>34013</v>
      </c>
      <c r="AZ59" s="4">
        <v>4</v>
      </c>
      <c r="BA59" s="4"/>
      <c r="BB59" s="4"/>
      <c r="BC59" s="4"/>
      <c r="BD59" s="10">
        <f t="shared" si="7"/>
        <v>4</v>
      </c>
      <c r="BF59" s="3">
        <v>34378</v>
      </c>
      <c r="BG59" s="4">
        <v>75</v>
      </c>
      <c r="BH59" s="4"/>
      <c r="BI59" s="4"/>
      <c r="BJ59" s="4"/>
      <c r="BK59" s="10">
        <f t="shared" si="8"/>
        <v>75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4</v>
      </c>
      <c r="CJ59" s="4"/>
      <c r="CK59" s="4"/>
      <c r="CL59" s="4"/>
      <c r="CM59" s="10">
        <f t="shared" si="12"/>
        <v>4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1</v>
      </c>
      <c r="DZ59" s="4"/>
      <c r="EA59" s="4"/>
      <c r="EB59" s="4"/>
      <c r="EC59" s="10">
        <f t="shared" si="18"/>
        <v>1</v>
      </c>
      <c r="EE59" s="3">
        <v>38396</v>
      </c>
      <c r="EF59" s="4">
        <v>2</v>
      </c>
      <c r="EG59" s="4"/>
      <c r="EH59" s="4"/>
      <c r="EI59" s="4"/>
      <c r="EJ59" s="10">
        <f t="shared" si="19"/>
        <v>2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0.1</v>
      </c>
      <c r="FB59" s="4"/>
      <c r="FC59" s="4"/>
      <c r="FD59" s="4"/>
      <c r="FE59" s="10">
        <f t="shared" si="22"/>
        <v>0.1</v>
      </c>
      <c r="FG59" s="3">
        <v>39857</v>
      </c>
      <c r="FH59" s="4">
        <v>6.5</v>
      </c>
      <c r="FI59" s="4"/>
      <c r="FJ59" s="4"/>
      <c r="FK59" s="4"/>
      <c r="FL59" s="10">
        <f t="shared" si="23"/>
        <v>6.5</v>
      </c>
      <c r="FN59" s="3">
        <v>40222</v>
      </c>
      <c r="FO59" s="4">
        <v>4.2</v>
      </c>
      <c r="FP59" s="4"/>
      <c r="FQ59" s="4"/>
      <c r="FR59" s="4"/>
      <c r="FS59" s="10">
        <f t="shared" si="24"/>
        <v>4.2</v>
      </c>
      <c r="FU59" s="3">
        <v>40587</v>
      </c>
      <c r="FV59" s="4">
        <v>5.9</v>
      </c>
      <c r="FW59" s="4"/>
      <c r="FX59" s="4"/>
      <c r="FY59" s="4"/>
      <c r="FZ59" s="10">
        <f t="shared" si="25"/>
        <v>5.9</v>
      </c>
      <c r="GB59" s="3">
        <v>40952</v>
      </c>
      <c r="GC59" s="4">
        <v>0.1</v>
      </c>
      <c r="GD59" s="4"/>
      <c r="GE59" s="4"/>
      <c r="GF59" s="4"/>
      <c r="GG59" s="10">
        <f t="shared" si="26"/>
        <v>0.1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3.5</v>
      </c>
      <c r="GR59" s="4"/>
      <c r="GS59" s="4"/>
      <c r="GT59" s="4"/>
      <c r="GU59" s="10">
        <f t="shared" si="28"/>
        <v>3.5</v>
      </c>
      <c r="GW59" s="3">
        <v>42048</v>
      </c>
      <c r="GX59" s="4">
        <v>6.5</v>
      </c>
      <c r="GY59" s="4"/>
      <c r="GZ59" s="4"/>
      <c r="HA59" s="4"/>
      <c r="HB59" s="10">
        <f t="shared" si="29"/>
        <v>6.5</v>
      </c>
      <c r="HD59" s="3">
        <v>42413</v>
      </c>
      <c r="HE59" s="4">
        <v>0</v>
      </c>
      <c r="HF59" s="4"/>
      <c r="HG59" s="4"/>
      <c r="HH59" s="4"/>
      <c r="HI59" s="10">
        <f t="shared" si="30"/>
        <v>0</v>
      </c>
    </row>
    <row r="60" spans="2:217" ht="18" customHeight="1" x14ac:dyDescent="0.35">
      <c r="B60" s="3">
        <v>31457</v>
      </c>
      <c r="C60" s="4">
        <v>1</v>
      </c>
      <c r="D60" s="4"/>
      <c r="E60" s="4"/>
      <c r="F60" s="4"/>
      <c r="G60" s="10">
        <f t="shared" si="0"/>
        <v>1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1</v>
      </c>
      <c r="AF60" s="4"/>
      <c r="AG60" s="4"/>
      <c r="AH60" s="4"/>
      <c r="AI60" s="10">
        <f t="shared" si="4"/>
        <v>1</v>
      </c>
      <c r="AK60" s="3">
        <v>33283</v>
      </c>
      <c r="AL60" s="4">
        <v>3</v>
      </c>
      <c r="AM60" s="4"/>
      <c r="AN60" s="4"/>
      <c r="AO60" s="4"/>
      <c r="AP60" s="10">
        <f t="shared" si="5"/>
        <v>3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5</v>
      </c>
      <c r="BV60" s="4"/>
      <c r="BW60" s="4"/>
      <c r="BX60" s="4"/>
      <c r="BY60" s="10">
        <f t="shared" si="10"/>
        <v>5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6</v>
      </c>
      <c r="CQ60" s="4"/>
      <c r="CR60" s="4"/>
      <c r="CS60" s="4"/>
      <c r="CT60" s="10">
        <f t="shared" si="13"/>
        <v>6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1</v>
      </c>
      <c r="DZ60" s="4"/>
      <c r="EA60" s="4"/>
      <c r="EB60" s="4"/>
      <c r="EC60" s="10">
        <f t="shared" si="18"/>
        <v>1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4.5999999999999996</v>
      </c>
      <c r="EU60" s="4"/>
      <c r="EV60" s="4"/>
      <c r="EW60" s="4"/>
      <c r="EX60" s="10">
        <f t="shared" si="21"/>
        <v>4.5999999999999996</v>
      </c>
      <c r="EZ60" s="3">
        <v>39492</v>
      </c>
      <c r="FA60" s="4">
        <v>0.3</v>
      </c>
      <c r="FB60" s="4"/>
      <c r="FC60" s="4"/>
      <c r="FD60" s="4"/>
      <c r="FE60" s="10">
        <f t="shared" si="22"/>
        <v>0.3</v>
      </c>
      <c r="FG60" s="3">
        <v>39858</v>
      </c>
      <c r="FH60" s="4">
        <v>0.1</v>
      </c>
      <c r="FI60" s="4"/>
      <c r="FJ60" s="4"/>
      <c r="FK60" s="4"/>
      <c r="FL60" s="10">
        <f t="shared" si="23"/>
        <v>0.1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56.9</v>
      </c>
      <c r="GK60" s="4"/>
      <c r="GL60" s="4"/>
      <c r="GM60" s="4"/>
      <c r="GN60" s="10">
        <f t="shared" si="27"/>
        <v>56.9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15.3</v>
      </c>
      <c r="GY60" s="4"/>
      <c r="GZ60" s="4"/>
      <c r="HA60" s="4"/>
      <c r="HB60" s="10">
        <f t="shared" si="29"/>
        <v>15.3</v>
      </c>
      <c r="HD60" s="3">
        <v>42414</v>
      </c>
      <c r="HE60" s="4">
        <v>1.8</v>
      </c>
      <c r="HF60" s="4"/>
      <c r="HG60" s="4"/>
      <c r="HH60" s="4"/>
      <c r="HI60" s="10">
        <f t="shared" si="30"/>
        <v>1.8</v>
      </c>
    </row>
    <row r="61" spans="2:217" ht="18" customHeight="1" x14ac:dyDescent="0.35">
      <c r="B61" s="3">
        <v>31458</v>
      </c>
      <c r="C61" s="4">
        <v>1</v>
      </c>
      <c r="D61" s="4"/>
      <c r="E61" s="4"/>
      <c r="F61" s="4"/>
      <c r="G61" s="10">
        <f t="shared" si="0"/>
        <v>1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9</v>
      </c>
      <c r="AM61" s="4"/>
      <c r="AN61" s="4"/>
      <c r="AO61" s="4"/>
      <c r="AP61" s="10">
        <f t="shared" si="5"/>
        <v>9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9</v>
      </c>
      <c r="CC61" s="4"/>
      <c r="CD61" s="4"/>
      <c r="CE61" s="4"/>
      <c r="CF61" s="10">
        <f t="shared" si="11"/>
        <v>9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7</v>
      </c>
      <c r="CQ61" s="4"/>
      <c r="CR61" s="4"/>
      <c r="CS61" s="4"/>
      <c r="CT61" s="10">
        <f t="shared" si="13"/>
        <v>7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0.5</v>
      </c>
      <c r="FB61" s="4"/>
      <c r="FC61" s="4"/>
      <c r="FD61" s="4"/>
      <c r="FE61" s="10">
        <f t="shared" si="22"/>
        <v>0.5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19.8</v>
      </c>
      <c r="FP61" s="4"/>
      <c r="FQ61" s="4"/>
      <c r="FR61" s="4"/>
      <c r="FS61" s="10">
        <f t="shared" si="24"/>
        <v>19.8</v>
      </c>
      <c r="FU61" s="3">
        <v>40589</v>
      </c>
      <c r="FV61" s="4">
        <v>11.3</v>
      </c>
      <c r="FW61" s="4"/>
      <c r="FX61" s="4"/>
      <c r="FY61" s="4"/>
      <c r="FZ61" s="10">
        <f t="shared" si="25"/>
        <v>11.3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4</v>
      </c>
      <c r="D62" s="4"/>
      <c r="E62" s="4"/>
      <c r="F62" s="4"/>
      <c r="G62" s="10">
        <f t="shared" si="0"/>
        <v>4</v>
      </c>
      <c r="I62" s="3">
        <v>31824</v>
      </c>
      <c r="J62" s="4">
        <v>13</v>
      </c>
      <c r="K62" s="4"/>
      <c r="L62" s="4"/>
      <c r="M62" s="4"/>
      <c r="N62" s="10">
        <f t="shared" si="1"/>
        <v>13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1</v>
      </c>
      <c r="AM62" s="4"/>
      <c r="AN62" s="4"/>
      <c r="AO62" s="4"/>
      <c r="AP62" s="10">
        <f t="shared" si="5"/>
        <v>1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2</v>
      </c>
      <c r="BV62" s="4"/>
      <c r="BW62" s="4"/>
      <c r="BX62" s="4"/>
      <c r="BY62" s="10">
        <f t="shared" si="10"/>
        <v>2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2</v>
      </c>
      <c r="CJ62" s="4"/>
      <c r="CK62" s="4"/>
      <c r="CL62" s="4"/>
      <c r="CM62" s="10">
        <f t="shared" si="12"/>
        <v>2</v>
      </c>
      <c r="CO62" s="3">
        <v>36207</v>
      </c>
      <c r="CP62" s="4">
        <v>1</v>
      </c>
      <c r="CQ62" s="4"/>
      <c r="CR62" s="4"/>
      <c r="CS62" s="4"/>
      <c r="CT62" s="10">
        <f t="shared" si="13"/>
        <v>1</v>
      </c>
      <c r="CV62" s="3">
        <v>36572</v>
      </c>
      <c r="CW62" s="4">
        <v>2</v>
      </c>
      <c r="CX62" s="4"/>
      <c r="CY62" s="4"/>
      <c r="CZ62" s="4"/>
      <c r="DA62" s="10">
        <f t="shared" si="14"/>
        <v>2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10</v>
      </c>
      <c r="DS62" s="4"/>
      <c r="DT62" s="4"/>
      <c r="DU62" s="4"/>
      <c r="DV62" s="10">
        <f t="shared" si="17"/>
        <v>10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10</v>
      </c>
      <c r="EG62" s="4"/>
      <c r="EH62" s="4"/>
      <c r="EI62" s="4"/>
      <c r="EJ62" s="10">
        <f t="shared" si="19"/>
        <v>10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0</v>
      </c>
      <c r="EU62" s="4"/>
      <c r="EV62" s="4"/>
      <c r="EW62" s="4"/>
      <c r="EX62" s="10">
        <f t="shared" si="21"/>
        <v>0</v>
      </c>
      <c r="EZ62" s="3">
        <v>39494</v>
      </c>
      <c r="FA62" s="4">
        <v>21.5</v>
      </c>
      <c r="FB62" s="4"/>
      <c r="FC62" s="4"/>
      <c r="FD62" s="4"/>
      <c r="FE62" s="10">
        <f t="shared" si="22"/>
        <v>21.5</v>
      </c>
      <c r="FG62" s="3">
        <v>39860</v>
      </c>
      <c r="FH62" s="4">
        <v>27.1</v>
      </c>
      <c r="FI62" s="4"/>
      <c r="FJ62" s="4"/>
      <c r="FK62" s="4"/>
      <c r="FL62" s="10">
        <f t="shared" si="23"/>
        <v>27.1</v>
      </c>
      <c r="FN62" s="3">
        <v>40225</v>
      </c>
      <c r="FO62" s="4">
        <v>0.4</v>
      </c>
      <c r="FP62" s="4"/>
      <c r="FQ62" s="4"/>
      <c r="FR62" s="4"/>
      <c r="FS62" s="10">
        <f t="shared" si="24"/>
        <v>0.4</v>
      </c>
      <c r="FU62" s="3">
        <v>40590</v>
      </c>
      <c r="FV62" s="4">
        <v>1</v>
      </c>
      <c r="FW62" s="4"/>
      <c r="FX62" s="4"/>
      <c r="FY62" s="4"/>
      <c r="FZ62" s="10">
        <f t="shared" si="25"/>
        <v>1</v>
      </c>
      <c r="GB62" s="3">
        <v>40955</v>
      </c>
      <c r="GC62" s="4">
        <v>5.5</v>
      </c>
      <c r="GD62" s="4"/>
      <c r="GE62" s="4"/>
      <c r="GF62" s="4"/>
      <c r="GG62" s="10">
        <f t="shared" si="26"/>
        <v>5.5</v>
      </c>
      <c r="GI62" s="3">
        <v>41321</v>
      </c>
      <c r="GJ62" s="4">
        <v>24.5</v>
      </c>
      <c r="GK62" s="4"/>
      <c r="GL62" s="4"/>
      <c r="GM62" s="4"/>
      <c r="GN62" s="10">
        <f t="shared" si="27"/>
        <v>24.5</v>
      </c>
      <c r="GP62" s="3">
        <v>41686</v>
      </c>
      <c r="GQ62" s="4">
        <v>2.1</v>
      </c>
      <c r="GR62" s="4"/>
      <c r="GS62" s="4"/>
      <c r="GT62" s="4"/>
      <c r="GU62" s="10">
        <f t="shared" si="28"/>
        <v>2.1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</v>
      </c>
      <c r="HF62" s="4"/>
      <c r="HG62" s="4"/>
      <c r="HH62" s="4"/>
      <c r="HI62" s="10">
        <f t="shared" si="30"/>
        <v>0</v>
      </c>
    </row>
    <row r="63" spans="2:217" ht="18" customHeight="1" x14ac:dyDescent="0.35">
      <c r="B63" s="3">
        <v>31460</v>
      </c>
      <c r="C63" s="4">
        <v>24</v>
      </c>
      <c r="D63" s="4"/>
      <c r="E63" s="4"/>
      <c r="F63" s="4"/>
      <c r="G63" s="10">
        <f t="shared" si="0"/>
        <v>24</v>
      </c>
      <c r="I63" s="3">
        <v>31825</v>
      </c>
      <c r="J63" s="4">
        <v>3</v>
      </c>
      <c r="K63" s="4"/>
      <c r="L63" s="4"/>
      <c r="M63" s="4"/>
      <c r="N63" s="10">
        <f t="shared" si="1"/>
        <v>3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8</v>
      </c>
      <c r="AM63" s="4"/>
      <c r="AN63" s="4"/>
      <c r="AO63" s="4"/>
      <c r="AP63" s="10">
        <f t="shared" si="5"/>
        <v>8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45</v>
      </c>
      <c r="BH63" s="4"/>
      <c r="BI63" s="4"/>
      <c r="BJ63" s="4"/>
      <c r="BK63" s="10">
        <f t="shared" si="8"/>
        <v>45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17</v>
      </c>
      <c r="BV63" s="4"/>
      <c r="BW63" s="4"/>
      <c r="BX63" s="4"/>
      <c r="BY63" s="10">
        <f t="shared" si="10"/>
        <v>17</v>
      </c>
      <c r="CA63" s="3">
        <v>35478</v>
      </c>
      <c r="CB63" s="4">
        <v>2</v>
      </c>
      <c r="CC63" s="4"/>
      <c r="CD63" s="4"/>
      <c r="CE63" s="4"/>
      <c r="CF63" s="10">
        <f t="shared" si="11"/>
        <v>2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89</v>
      </c>
      <c r="DS63" s="4"/>
      <c r="DT63" s="4"/>
      <c r="DU63" s="4"/>
      <c r="DV63" s="10">
        <f t="shared" si="17"/>
        <v>89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1</v>
      </c>
      <c r="EG63" s="4"/>
      <c r="EH63" s="4"/>
      <c r="EI63" s="4"/>
      <c r="EJ63" s="10">
        <f t="shared" si="19"/>
        <v>1</v>
      </c>
      <c r="EL63" s="3">
        <v>38765</v>
      </c>
      <c r="EM63" s="4">
        <v>1</v>
      </c>
      <c r="EN63" s="4"/>
      <c r="EO63" s="4"/>
      <c r="EP63" s="4"/>
      <c r="EQ63" s="10">
        <f t="shared" si="20"/>
        <v>1</v>
      </c>
      <c r="ES63" s="3">
        <v>39130</v>
      </c>
      <c r="ET63" s="4">
        <v>0.8</v>
      </c>
      <c r="EU63" s="4"/>
      <c r="EV63" s="4"/>
      <c r="EW63" s="4"/>
      <c r="EX63" s="10">
        <f t="shared" si="21"/>
        <v>0.8</v>
      </c>
      <c r="EZ63" s="3">
        <v>39495</v>
      </c>
      <c r="FA63" s="4">
        <v>31.9</v>
      </c>
      <c r="FB63" s="4"/>
      <c r="FC63" s="4"/>
      <c r="FD63" s="4"/>
      <c r="FE63" s="10">
        <f t="shared" si="22"/>
        <v>31.9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40.700000000000003</v>
      </c>
      <c r="FP63" s="4"/>
      <c r="FQ63" s="4"/>
      <c r="FR63" s="4"/>
      <c r="FS63" s="10">
        <f t="shared" si="24"/>
        <v>40.700000000000003</v>
      </c>
      <c r="FU63" s="3">
        <v>40591</v>
      </c>
      <c r="FV63" s="4">
        <v>1.9</v>
      </c>
      <c r="FW63" s="4"/>
      <c r="FX63" s="4"/>
      <c r="FY63" s="4"/>
      <c r="FZ63" s="10">
        <f t="shared" si="25"/>
        <v>1.9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0.4</v>
      </c>
      <c r="GK63" s="4"/>
      <c r="GL63" s="4"/>
      <c r="GM63" s="4"/>
      <c r="GN63" s="10">
        <f t="shared" si="27"/>
        <v>0.4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17.899999999999999</v>
      </c>
      <c r="GY63" s="4"/>
      <c r="GZ63" s="4"/>
      <c r="HA63" s="4"/>
      <c r="HB63" s="10">
        <f t="shared" si="29"/>
        <v>17.899999999999999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38</v>
      </c>
      <c r="D64" s="4"/>
      <c r="E64" s="4"/>
      <c r="F64" s="4"/>
      <c r="G64" s="10">
        <f t="shared" si="0"/>
        <v>38</v>
      </c>
      <c r="I64" s="3">
        <v>31826</v>
      </c>
      <c r="J64" s="4">
        <v>11</v>
      </c>
      <c r="K64" s="4"/>
      <c r="L64" s="4"/>
      <c r="M64" s="4"/>
      <c r="N64" s="10">
        <f t="shared" si="1"/>
        <v>11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1</v>
      </c>
      <c r="AM64" s="4"/>
      <c r="AN64" s="4"/>
      <c r="AO64" s="4"/>
      <c r="AP64" s="10">
        <f t="shared" si="5"/>
        <v>1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2</v>
      </c>
      <c r="BH64" s="4"/>
      <c r="BI64" s="4"/>
      <c r="BJ64" s="4"/>
      <c r="BK64" s="10">
        <f t="shared" si="8"/>
        <v>2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1</v>
      </c>
      <c r="CC64" s="4"/>
      <c r="CD64" s="4"/>
      <c r="CE64" s="4"/>
      <c r="CF64" s="10">
        <f t="shared" si="11"/>
        <v>1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15</v>
      </c>
      <c r="CQ64" s="4"/>
      <c r="CR64" s="4"/>
      <c r="CS64" s="4"/>
      <c r="CT64" s="10">
        <f t="shared" si="13"/>
        <v>15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2</v>
      </c>
      <c r="DS64" s="4"/>
      <c r="DT64" s="4"/>
      <c r="DU64" s="4"/>
      <c r="DV64" s="10">
        <f t="shared" si="17"/>
        <v>2</v>
      </c>
      <c r="DX64" s="3">
        <v>38035</v>
      </c>
      <c r="DY64" s="4">
        <v>0</v>
      </c>
      <c r="DZ64" s="4"/>
      <c r="EA64" s="4"/>
      <c r="EB64" s="4"/>
      <c r="EC64" s="10">
        <f t="shared" si="18"/>
        <v>0</v>
      </c>
      <c r="EE64" s="3">
        <v>38401</v>
      </c>
      <c r="EF64" s="4">
        <v>1</v>
      </c>
      <c r="EG64" s="4"/>
      <c r="EH64" s="4"/>
      <c r="EI64" s="4"/>
      <c r="EJ64" s="10">
        <f t="shared" si="19"/>
        <v>1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48.9</v>
      </c>
      <c r="FB64" s="4"/>
      <c r="FC64" s="4"/>
      <c r="FD64" s="4"/>
      <c r="FE64" s="10">
        <f t="shared" si="22"/>
        <v>48.9</v>
      </c>
      <c r="FG64" s="3">
        <v>39862</v>
      </c>
      <c r="FH64" s="4">
        <v>0.1</v>
      </c>
      <c r="FI64" s="4"/>
      <c r="FJ64" s="4"/>
      <c r="FK64" s="4"/>
      <c r="FL64" s="10">
        <f t="shared" si="23"/>
        <v>0.1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78.599999999999994</v>
      </c>
      <c r="FW64" s="4"/>
      <c r="FX64" s="4"/>
      <c r="FY64" s="4"/>
      <c r="FZ64" s="10">
        <f t="shared" si="25"/>
        <v>78.599999999999994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41.5</v>
      </c>
      <c r="GY64" s="4"/>
      <c r="GZ64" s="4"/>
      <c r="HA64" s="4"/>
      <c r="HB64" s="10">
        <f t="shared" si="29"/>
        <v>41.5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1</v>
      </c>
      <c r="D65" s="4"/>
      <c r="E65" s="4"/>
      <c r="F65" s="4"/>
      <c r="G65" s="10">
        <f t="shared" si="0"/>
        <v>1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10</v>
      </c>
      <c r="Y65" s="4"/>
      <c r="Z65" s="4"/>
      <c r="AA65" s="4"/>
      <c r="AB65" s="10">
        <f t="shared" si="3"/>
        <v>10</v>
      </c>
      <c r="AD65" s="3">
        <v>32923</v>
      </c>
      <c r="AE65" s="4">
        <v>1</v>
      </c>
      <c r="AF65" s="4"/>
      <c r="AG65" s="4"/>
      <c r="AH65" s="4"/>
      <c r="AI65" s="10">
        <f t="shared" si="4"/>
        <v>1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26</v>
      </c>
      <c r="AT65" s="4"/>
      <c r="AU65" s="4"/>
      <c r="AV65" s="4"/>
      <c r="AW65" s="10">
        <f t="shared" si="6"/>
        <v>26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5</v>
      </c>
      <c r="BH65" s="4"/>
      <c r="BI65" s="4"/>
      <c r="BJ65" s="4"/>
      <c r="BK65" s="10">
        <f t="shared" si="8"/>
        <v>5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36</v>
      </c>
      <c r="CQ65" s="4"/>
      <c r="CR65" s="4"/>
      <c r="CS65" s="4"/>
      <c r="CT65" s="10">
        <f t="shared" si="13"/>
        <v>36</v>
      </c>
      <c r="CV65" s="3">
        <v>36575</v>
      </c>
      <c r="CW65" s="4">
        <v>13</v>
      </c>
      <c r="CX65" s="4"/>
      <c r="CY65" s="4"/>
      <c r="CZ65" s="4"/>
      <c r="DA65" s="10">
        <f t="shared" si="14"/>
        <v>13</v>
      </c>
      <c r="DC65" s="3">
        <v>36941</v>
      </c>
      <c r="DD65" s="4">
        <v>4</v>
      </c>
      <c r="DE65" s="4"/>
      <c r="DF65" s="4"/>
      <c r="DG65" s="4"/>
      <c r="DH65" s="10">
        <f t="shared" si="15"/>
        <v>4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8</v>
      </c>
      <c r="DS65" s="4"/>
      <c r="DT65" s="4"/>
      <c r="DU65" s="4"/>
      <c r="DV65" s="10">
        <f t="shared" si="17"/>
        <v>8</v>
      </c>
      <c r="DX65" s="3">
        <v>38036</v>
      </c>
      <c r="DY65" s="4">
        <v>0</v>
      </c>
      <c r="DZ65" s="4"/>
      <c r="EA65" s="4"/>
      <c r="EB65" s="4"/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19.5</v>
      </c>
      <c r="FB65" s="4"/>
      <c r="FC65" s="4"/>
      <c r="FD65" s="4"/>
      <c r="FE65" s="10">
        <f t="shared" si="22"/>
        <v>19.5</v>
      </c>
      <c r="FG65" s="3">
        <v>39863</v>
      </c>
      <c r="FH65" s="4">
        <v>5.5</v>
      </c>
      <c r="FI65" s="4"/>
      <c r="FJ65" s="4"/>
      <c r="FK65" s="4"/>
      <c r="FL65" s="10">
        <f t="shared" si="23"/>
        <v>5.5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0.1</v>
      </c>
      <c r="FW65" s="4"/>
      <c r="FX65" s="4"/>
      <c r="FY65" s="4"/>
      <c r="FZ65" s="10">
        <f t="shared" si="25"/>
        <v>0.1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0</v>
      </c>
      <c r="GR65" s="4"/>
      <c r="GS65" s="4"/>
      <c r="GT65" s="4"/>
      <c r="GU65" s="10">
        <f t="shared" si="28"/>
        <v>0</v>
      </c>
      <c r="GW65" s="3">
        <v>42054</v>
      </c>
      <c r="GX65" s="4">
        <v>1.3</v>
      </c>
      <c r="GY65" s="4"/>
      <c r="GZ65" s="4"/>
      <c r="HA65" s="4"/>
      <c r="HB65" s="10">
        <f t="shared" si="29"/>
        <v>1.3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/>
      <c r="AG66" s="4"/>
      <c r="AH66" s="4"/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1</v>
      </c>
      <c r="AT66" s="4"/>
      <c r="AU66" s="4"/>
      <c r="AV66" s="4"/>
      <c r="AW66" s="10">
        <f t="shared" si="6"/>
        <v>1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1</v>
      </c>
      <c r="BH66" s="4"/>
      <c r="BI66" s="4"/>
      <c r="BJ66" s="4"/>
      <c r="BK66" s="10">
        <f t="shared" si="8"/>
        <v>1</v>
      </c>
      <c r="BM66" s="3">
        <v>34750</v>
      </c>
      <c r="BN66" s="4">
        <v>1</v>
      </c>
      <c r="BO66" s="4"/>
      <c r="BP66" s="4"/>
      <c r="BQ66" s="4"/>
      <c r="BR66" s="10">
        <f t="shared" si="9"/>
        <v>1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9</v>
      </c>
      <c r="CJ66" s="4"/>
      <c r="CK66" s="4"/>
      <c r="CL66" s="4"/>
      <c r="CM66" s="10">
        <f t="shared" si="12"/>
        <v>9</v>
      </c>
      <c r="CO66" s="3">
        <v>36211</v>
      </c>
      <c r="CP66" s="4">
        <v>12</v>
      </c>
      <c r="CQ66" s="4"/>
      <c r="CR66" s="4"/>
      <c r="CS66" s="4"/>
      <c r="CT66" s="10">
        <f t="shared" si="13"/>
        <v>12</v>
      </c>
      <c r="CV66" s="3">
        <v>36576</v>
      </c>
      <c r="CW66" s="4">
        <v>1</v>
      </c>
      <c r="CX66" s="4"/>
      <c r="CY66" s="4"/>
      <c r="CZ66" s="4"/>
      <c r="DA66" s="10">
        <f t="shared" si="14"/>
        <v>1</v>
      </c>
      <c r="DC66" s="3">
        <v>36942</v>
      </c>
      <c r="DD66" s="4">
        <v>0</v>
      </c>
      <c r="DE66" s="4"/>
      <c r="DF66" s="4"/>
      <c r="DG66" s="4"/>
      <c r="DH66" s="10">
        <f t="shared" si="15"/>
        <v>0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0</v>
      </c>
      <c r="DZ66" s="4"/>
      <c r="EA66" s="4"/>
      <c r="EB66" s="4"/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0.9</v>
      </c>
      <c r="FB66" s="4"/>
      <c r="FC66" s="4"/>
      <c r="FD66" s="4"/>
      <c r="FE66" s="10">
        <f t="shared" si="22"/>
        <v>0.9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17.8</v>
      </c>
      <c r="FP66" s="4"/>
      <c r="FQ66" s="4"/>
      <c r="FR66" s="4"/>
      <c r="FS66" s="10">
        <f t="shared" si="24"/>
        <v>17.8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0</v>
      </c>
      <c r="GR66" s="4"/>
      <c r="GS66" s="4"/>
      <c r="GT66" s="4"/>
      <c r="GU66" s="10">
        <f t="shared" si="28"/>
        <v>0</v>
      </c>
      <c r="GW66" s="3">
        <v>42055</v>
      </c>
      <c r="GX66" s="4">
        <v>0.1</v>
      </c>
      <c r="GY66" s="4"/>
      <c r="GZ66" s="4"/>
      <c r="HA66" s="4"/>
      <c r="HB66" s="10">
        <f t="shared" si="29"/>
        <v>0.1</v>
      </c>
      <c r="HD66" s="3">
        <v>42420</v>
      </c>
      <c r="HE66" s="4">
        <v>0</v>
      </c>
      <c r="HF66" s="4"/>
      <c r="HG66" s="4"/>
      <c r="HH66" s="4"/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2</v>
      </c>
      <c r="R67" s="4"/>
      <c r="S67" s="4"/>
      <c r="T67" s="4"/>
      <c r="U67" s="10">
        <f t="shared" si="2"/>
        <v>2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29</v>
      </c>
      <c r="AF67" s="4"/>
      <c r="AG67" s="4"/>
      <c r="AH67" s="4"/>
      <c r="AI67" s="10">
        <f t="shared" si="4"/>
        <v>29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1</v>
      </c>
      <c r="AT67" s="4"/>
      <c r="AU67" s="4"/>
      <c r="AV67" s="4"/>
      <c r="AW67" s="10">
        <f t="shared" si="6"/>
        <v>1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12</v>
      </c>
      <c r="BO67" s="4"/>
      <c r="BP67" s="4"/>
      <c r="BQ67" s="4"/>
      <c r="BR67" s="10">
        <f t="shared" si="9"/>
        <v>12</v>
      </c>
      <c r="BT67" s="3">
        <v>35116</v>
      </c>
      <c r="BU67" s="4">
        <v>3</v>
      </c>
      <c r="BV67" s="4"/>
      <c r="BW67" s="4"/>
      <c r="BX67" s="4"/>
      <c r="BY67" s="10">
        <f t="shared" si="10"/>
        <v>3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10</v>
      </c>
      <c r="CQ67" s="4"/>
      <c r="CR67" s="4"/>
      <c r="CS67" s="4"/>
      <c r="CT67" s="10">
        <f t="shared" si="13"/>
        <v>10</v>
      </c>
      <c r="CV67" s="3">
        <v>36577</v>
      </c>
      <c r="CW67" s="4">
        <v>46</v>
      </c>
      <c r="CX67" s="4"/>
      <c r="CY67" s="4"/>
      <c r="CZ67" s="4"/>
      <c r="DA67" s="10">
        <f t="shared" si="14"/>
        <v>46</v>
      </c>
      <c r="DC67" s="3">
        <v>36943</v>
      </c>
      <c r="DD67" s="4">
        <v>1</v>
      </c>
      <c r="DE67" s="4"/>
      <c r="DF67" s="4"/>
      <c r="DG67" s="4"/>
      <c r="DH67" s="10">
        <f t="shared" si="15"/>
        <v>1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1</v>
      </c>
      <c r="DS67" s="4"/>
      <c r="DT67" s="4"/>
      <c r="DU67" s="4"/>
      <c r="DV67" s="10">
        <f t="shared" si="17"/>
        <v>1</v>
      </c>
      <c r="DX67" s="3">
        <v>38038</v>
      </c>
      <c r="DY67" s="4">
        <v>0</v>
      </c>
      <c r="DZ67" s="4"/>
      <c r="EA67" s="4"/>
      <c r="EB67" s="4"/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0.8</v>
      </c>
      <c r="FB67" s="4"/>
      <c r="FC67" s="4"/>
      <c r="FD67" s="4"/>
      <c r="FE67" s="10">
        <f t="shared" si="22"/>
        <v>0.8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10.5</v>
      </c>
      <c r="FP67" s="4"/>
      <c r="FQ67" s="4"/>
      <c r="FR67" s="4"/>
      <c r="FS67" s="10">
        <f t="shared" si="24"/>
        <v>10.5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0</v>
      </c>
      <c r="GR67" s="4"/>
      <c r="GS67" s="4"/>
      <c r="GT67" s="4"/>
      <c r="GU67" s="10">
        <f t="shared" si="28"/>
        <v>0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3</v>
      </c>
      <c r="HF67" s="4"/>
      <c r="HG67" s="4"/>
      <c r="HH67" s="4"/>
      <c r="HI67" s="10">
        <f t="shared" si="30"/>
        <v>3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45</v>
      </c>
      <c r="R68" s="4"/>
      <c r="S68" s="4"/>
      <c r="T68" s="4"/>
      <c r="U68" s="10">
        <f t="shared" si="2"/>
        <v>45</v>
      </c>
      <c r="W68" s="3">
        <v>32561</v>
      </c>
      <c r="X68" s="4">
        <v>24</v>
      </c>
      <c r="Y68" s="4"/>
      <c r="Z68" s="4"/>
      <c r="AA68" s="4"/>
      <c r="AB68" s="10">
        <f t="shared" si="3"/>
        <v>24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2</v>
      </c>
      <c r="AM68" s="4"/>
      <c r="AN68" s="4"/>
      <c r="AO68" s="4"/>
      <c r="AP68" s="10">
        <f t="shared" si="5"/>
        <v>2</v>
      </c>
      <c r="AR68" s="3">
        <v>33656</v>
      </c>
      <c r="AS68" s="4">
        <v>16</v>
      </c>
      <c r="AT68" s="4"/>
      <c r="AU68" s="4"/>
      <c r="AV68" s="4"/>
      <c r="AW68" s="10">
        <f t="shared" si="6"/>
        <v>16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1</v>
      </c>
      <c r="BO68" s="4"/>
      <c r="BP68" s="4"/>
      <c r="BQ68" s="4"/>
      <c r="BR68" s="10">
        <f t="shared" si="9"/>
        <v>1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5</v>
      </c>
      <c r="CJ68" s="4"/>
      <c r="CK68" s="4"/>
      <c r="CL68" s="4"/>
      <c r="CM68" s="10">
        <f t="shared" si="12"/>
        <v>5</v>
      </c>
      <c r="CO68" s="3">
        <v>36213</v>
      </c>
      <c r="CP68" s="4">
        <v>2</v>
      </c>
      <c r="CQ68" s="4"/>
      <c r="CR68" s="4"/>
      <c r="CS68" s="4"/>
      <c r="CT68" s="10">
        <f t="shared" si="13"/>
        <v>2</v>
      </c>
      <c r="CV68" s="3">
        <v>36578</v>
      </c>
      <c r="CW68" s="4">
        <v>13</v>
      </c>
      <c r="CX68" s="4"/>
      <c r="CY68" s="4"/>
      <c r="CZ68" s="4"/>
      <c r="DA68" s="10">
        <f t="shared" si="14"/>
        <v>13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8</v>
      </c>
      <c r="DZ68" s="4"/>
      <c r="EA68" s="4"/>
      <c r="EB68" s="4"/>
      <c r="EC68" s="10">
        <f t="shared" si="18"/>
        <v>8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20.7</v>
      </c>
      <c r="FB68" s="4"/>
      <c r="FC68" s="4"/>
      <c r="FD68" s="4"/>
      <c r="FE68" s="10">
        <f t="shared" si="22"/>
        <v>20.7</v>
      </c>
      <c r="FG68" s="3">
        <v>39866</v>
      </c>
      <c r="FH68" s="4">
        <v>1.2</v>
      </c>
      <c r="FI68" s="4"/>
      <c r="FJ68" s="4"/>
      <c r="FK68" s="4"/>
      <c r="FL68" s="10">
        <f t="shared" si="23"/>
        <v>1.2</v>
      </c>
      <c r="FN68" s="3">
        <v>40231</v>
      </c>
      <c r="FO68" s="4">
        <v>4.4000000000000004</v>
      </c>
      <c r="FP68" s="4"/>
      <c r="FQ68" s="4"/>
      <c r="FR68" s="4"/>
      <c r="FS68" s="10">
        <f t="shared" si="24"/>
        <v>4.4000000000000004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14.1</v>
      </c>
      <c r="HF68" s="4"/>
      <c r="HG68" s="4"/>
      <c r="HH68" s="4"/>
      <c r="HI68" s="10">
        <f t="shared" si="30"/>
        <v>14.1</v>
      </c>
    </row>
    <row r="69" spans="2:217" ht="18" customHeight="1" x14ac:dyDescent="0.35">
      <c r="B69" s="3">
        <v>31466</v>
      </c>
      <c r="C69" s="4">
        <v>2</v>
      </c>
      <c r="D69" s="4"/>
      <c r="E69" s="4"/>
      <c r="F69" s="4"/>
      <c r="G69" s="10">
        <f t="shared" si="0"/>
        <v>2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70</v>
      </c>
      <c r="R69" s="4"/>
      <c r="S69" s="4"/>
      <c r="T69" s="4"/>
      <c r="U69" s="10">
        <f t="shared" si="2"/>
        <v>70</v>
      </c>
      <c r="W69" s="3">
        <v>32562</v>
      </c>
      <c r="X69" s="4">
        <v>4</v>
      </c>
      <c r="Y69" s="4"/>
      <c r="Z69" s="4"/>
      <c r="AA69" s="4"/>
      <c r="AB69" s="10">
        <f t="shared" si="3"/>
        <v>4</v>
      </c>
      <c r="AD69" s="3">
        <v>32927</v>
      </c>
      <c r="AE69" s="4">
        <v>7</v>
      </c>
      <c r="AF69" s="4"/>
      <c r="AG69" s="4"/>
      <c r="AH69" s="4"/>
      <c r="AI69" s="10">
        <f t="shared" si="4"/>
        <v>7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4</v>
      </c>
      <c r="AT69" s="4"/>
      <c r="AU69" s="4"/>
      <c r="AV69" s="4"/>
      <c r="AW69" s="10">
        <f t="shared" si="6"/>
        <v>4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29</v>
      </c>
      <c r="BH69" s="4"/>
      <c r="BI69" s="4"/>
      <c r="BJ69" s="4"/>
      <c r="BK69" s="10">
        <f t="shared" si="8"/>
        <v>29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43</v>
      </c>
      <c r="CJ69" s="4"/>
      <c r="CK69" s="4"/>
      <c r="CL69" s="4"/>
      <c r="CM69" s="10">
        <f t="shared" si="12"/>
        <v>43</v>
      </c>
      <c r="CO69" s="3">
        <v>36214</v>
      </c>
      <c r="CP69" s="4">
        <v>4</v>
      </c>
      <c r="CQ69" s="4"/>
      <c r="CR69" s="4"/>
      <c r="CS69" s="4"/>
      <c r="CT69" s="10">
        <f t="shared" si="13"/>
        <v>4</v>
      </c>
      <c r="CV69" s="3">
        <v>36579</v>
      </c>
      <c r="CW69" s="4">
        <v>30</v>
      </c>
      <c r="CX69" s="4"/>
      <c r="CY69" s="4"/>
      <c r="CZ69" s="4"/>
      <c r="DA69" s="10">
        <f t="shared" si="14"/>
        <v>30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3</v>
      </c>
      <c r="DS69" s="4"/>
      <c r="DT69" s="4"/>
      <c r="DU69" s="4"/>
      <c r="DV69" s="10">
        <f t="shared" si="17"/>
        <v>3</v>
      </c>
      <c r="DX69" s="3">
        <v>38040</v>
      </c>
      <c r="DY69" s="4">
        <v>25</v>
      </c>
      <c r="DZ69" s="4"/>
      <c r="EA69" s="4"/>
      <c r="EB69" s="4"/>
      <c r="EC69" s="10">
        <f t="shared" si="18"/>
        <v>25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47.2</v>
      </c>
      <c r="FI69" s="4"/>
      <c r="FJ69" s="4"/>
      <c r="FK69" s="4"/>
      <c r="FL69" s="10">
        <f t="shared" si="23"/>
        <v>47.2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0.5</v>
      </c>
      <c r="FW69" s="4"/>
      <c r="FX69" s="4"/>
      <c r="FY69" s="4"/>
      <c r="FZ69" s="10">
        <f t="shared" si="25"/>
        <v>0.5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3.6</v>
      </c>
      <c r="GK69" s="4"/>
      <c r="GL69" s="4"/>
      <c r="GM69" s="4"/>
      <c r="GN69" s="10">
        <f t="shared" si="27"/>
        <v>3.6</v>
      </c>
      <c r="GP69" s="3">
        <v>41693</v>
      </c>
      <c r="GQ69" s="4">
        <v>1.1000000000000001</v>
      </c>
      <c r="GR69" s="4"/>
      <c r="GS69" s="4"/>
      <c r="GT69" s="4"/>
      <c r="GU69" s="10">
        <f t="shared" si="28"/>
        <v>1.1000000000000001</v>
      </c>
      <c r="GW69" s="3">
        <v>42058</v>
      </c>
      <c r="GX69" s="4">
        <v>0.6</v>
      </c>
      <c r="GY69" s="4"/>
      <c r="GZ69" s="4"/>
      <c r="HA69" s="4"/>
      <c r="HB69" s="10">
        <f t="shared" si="29"/>
        <v>0.6</v>
      </c>
      <c r="HD69" s="3">
        <v>42423</v>
      </c>
      <c r="HE69" s="4">
        <v>0</v>
      </c>
      <c r="HF69" s="4"/>
      <c r="HG69" s="4"/>
      <c r="HH69" s="4"/>
      <c r="HI69" s="10">
        <f t="shared" si="30"/>
        <v>0</v>
      </c>
    </row>
    <row r="70" spans="2:217" ht="18" customHeight="1" x14ac:dyDescent="0.35">
      <c r="B70" s="3">
        <v>31467</v>
      </c>
      <c r="C70" s="4">
        <v>30</v>
      </c>
      <c r="D70" s="4"/>
      <c r="E70" s="4"/>
      <c r="F70" s="4"/>
      <c r="G70" s="10">
        <f t="shared" si="0"/>
        <v>30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8</v>
      </c>
      <c r="R70" s="4"/>
      <c r="S70" s="4"/>
      <c r="T70" s="4"/>
      <c r="U70" s="10">
        <f t="shared" si="2"/>
        <v>8</v>
      </c>
      <c r="W70" s="3">
        <v>32563</v>
      </c>
      <c r="X70" s="4">
        <v>9</v>
      </c>
      <c r="Y70" s="4"/>
      <c r="Z70" s="4"/>
      <c r="AA70" s="4"/>
      <c r="AB70" s="10">
        <f t="shared" si="3"/>
        <v>9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10</v>
      </c>
      <c r="BA70" s="4"/>
      <c r="BB70" s="4"/>
      <c r="BC70" s="4"/>
      <c r="BD70" s="10">
        <f t="shared" si="7"/>
        <v>10</v>
      </c>
      <c r="BF70" s="3">
        <v>34389</v>
      </c>
      <c r="BG70" s="4">
        <v>25</v>
      </c>
      <c r="BH70" s="4"/>
      <c r="BI70" s="4"/>
      <c r="BJ70" s="4"/>
      <c r="BK70" s="10">
        <f t="shared" si="8"/>
        <v>25</v>
      </c>
      <c r="BM70" s="3">
        <v>34754</v>
      </c>
      <c r="BN70" s="4">
        <v>15</v>
      </c>
      <c r="BO70" s="4"/>
      <c r="BP70" s="4"/>
      <c r="BQ70" s="4"/>
      <c r="BR70" s="10">
        <f t="shared" si="9"/>
        <v>15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4</v>
      </c>
      <c r="CC70" s="4"/>
      <c r="CD70" s="4"/>
      <c r="CE70" s="4"/>
      <c r="CF70" s="10">
        <f t="shared" si="11"/>
        <v>4</v>
      </c>
      <c r="CH70" s="3">
        <v>35850</v>
      </c>
      <c r="CI70" s="4">
        <v>2</v>
      </c>
      <c r="CJ70" s="4"/>
      <c r="CK70" s="4"/>
      <c r="CL70" s="4"/>
      <c r="CM70" s="10">
        <f t="shared" si="12"/>
        <v>2</v>
      </c>
      <c r="CO70" s="3">
        <v>36215</v>
      </c>
      <c r="CP70" s="4">
        <v>14</v>
      </c>
      <c r="CQ70" s="4"/>
      <c r="CR70" s="4"/>
      <c r="CS70" s="4"/>
      <c r="CT70" s="10">
        <f t="shared" si="13"/>
        <v>14</v>
      </c>
      <c r="CV70" s="3">
        <v>36580</v>
      </c>
      <c r="CW70" s="4">
        <v>26</v>
      </c>
      <c r="CX70" s="4"/>
      <c r="CY70" s="4"/>
      <c r="CZ70" s="4"/>
      <c r="DA70" s="10">
        <f t="shared" si="14"/>
        <v>26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1</v>
      </c>
      <c r="DS70" s="4"/>
      <c r="DT70" s="4"/>
      <c r="DU70" s="4"/>
      <c r="DV70" s="10">
        <f t="shared" si="17"/>
        <v>1</v>
      </c>
      <c r="DX70" s="3">
        <v>38041</v>
      </c>
      <c r="DY70" s="4">
        <v>6</v>
      </c>
      <c r="DZ70" s="4"/>
      <c r="EA70" s="4"/>
      <c r="EB70" s="4"/>
      <c r="EC70" s="10">
        <f t="shared" si="18"/>
        <v>6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/>
      <c r="FC70" s="4"/>
      <c r="FD70" s="4"/>
      <c r="FE70" s="10">
        <f t="shared" si="22"/>
        <v>0</v>
      </c>
      <c r="FG70" s="3">
        <v>39868</v>
      </c>
      <c r="FH70" s="4">
        <v>31.1</v>
      </c>
      <c r="FI70" s="4"/>
      <c r="FJ70" s="4"/>
      <c r="FK70" s="4"/>
      <c r="FL70" s="10">
        <f t="shared" si="23"/>
        <v>31.1</v>
      </c>
      <c r="FN70" s="3">
        <v>40233</v>
      </c>
      <c r="FO70" s="4">
        <v>13.9</v>
      </c>
      <c r="FP70" s="4"/>
      <c r="FQ70" s="4"/>
      <c r="FR70" s="4"/>
      <c r="FS70" s="10">
        <f t="shared" si="24"/>
        <v>13.9</v>
      </c>
      <c r="FU70" s="3">
        <v>40598</v>
      </c>
      <c r="FV70" s="4">
        <v>6.9</v>
      </c>
      <c r="FW70" s="4"/>
      <c r="FX70" s="4"/>
      <c r="FY70" s="4"/>
      <c r="FZ70" s="10">
        <f t="shared" si="25"/>
        <v>6.9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9.1</v>
      </c>
      <c r="GR70" s="4"/>
      <c r="GS70" s="4"/>
      <c r="GT70" s="4"/>
      <c r="GU70" s="10">
        <f t="shared" si="28"/>
        <v>9.1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/>
      <c r="E71" s="4"/>
      <c r="F71" s="4"/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41</v>
      </c>
      <c r="R71" s="4"/>
      <c r="S71" s="4"/>
      <c r="T71" s="4"/>
      <c r="U71" s="10">
        <f t="shared" si="2"/>
        <v>41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17</v>
      </c>
      <c r="BA71" s="4"/>
      <c r="BB71" s="4"/>
      <c r="BC71" s="4"/>
      <c r="BD71" s="10">
        <f t="shared" si="7"/>
        <v>17</v>
      </c>
      <c r="BF71" s="3">
        <v>34390</v>
      </c>
      <c r="BG71" s="4">
        <v>2</v>
      </c>
      <c r="BH71" s="4"/>
      <c r="BI71" s="4"/>
      <c r="BJ71" s="4"/>
      <c r="BK71" s="10">
        <f t="shared" si="8"/>
        <v>2</v>
      </c>
      <c r="BM71" s="3">
        <v>34755</v>
      </c>
      <c r="BN71" s="4">
        <v>40</v>
      </c>
      <c r="BO71" s="4"/>
      <c r="BP71" s="4"/>
      <c r="BQ71" s="4"/>
      <c r="BR71" s="10">
        <f t="shared" si="9"/>
        <v>40</v>
      </c>
      <c r="BT71" s="3">
        <v>35120</v>
      </c>
      <c r="BU71" s="4">
        <v>1</v>
      </c>
      <c r="BV71" s="4"/>
      <c r="BW71" s="4"/>
      <c r="BX71" s="4"/>
      <c r="BY71" s="10">
        <f t="shared" si="10"/>
        <v>1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2</v>
      </c>
      <c r="CQ71" s="4"/>
      <c r="CR71" s="4"/>
      <c r="CS71" s="4"/>
      <c r="CT71" s="10">
        <f t="shared" si="13"/>
        <v>2</v>
      </c>
      <c r="CV71" s="3">
        <v>36581</v>
      </c>
      <c r="CW71" s="4">
        <v>1</v>
      </c>
      <c r="CX71" s="4"/>
      <c r="CY71" s="4"/>
      <c r="CZ71" s="4"/>
      <c r="DA71" s="10">
        <f t="shared" si="14"/>
        <v>1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17</v>
      </c>
      <c r="DS71" s="4"/>
      <c r="DT71" s="4"/>
      <c r="DU71" s="4"/>
      <c r="DV71" s="10">
        <f t="shared" si="17"/>
        <v>17</v>
      </c>
      <c r="DX71" s="3">
        <v>38042</v>
      </c>
      <c r="DY71" s="4">
        <v>0</v>
      </c>
      <c r="DZ71" s="4"/>
      <c r="EA71" s="4"/>
      <c r="EB71" s="4"/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8.5</v>
      </c>
      <c r="FI71" s="4"/>
      <c r="FJ71" s="4"/>
      <c r="FK71" s="4"/>
      <c r="FL71" s="10">
        <f t="shared" si="23"/>
        <v>8.5</v>
      </c>
      <c r="FN71" s="3">
        <v>40234</v>
      </c>
      <c r="FO71" s="4">
        <v>0.5</v>
      </c>
      <c r="FP71" s="4"/>
      <c r="FQ71" s="4"/>
      <c r="FR71" s="4"/>
      <c r="FS71" s="10">
        <f t="shared" si="24"/>
        <v>0.5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25.7</v>
      </c>
      <c r="GR71" s="4"/>
      <c r="GS71" s="4"/>
      <c r="GT71" s="4"/>
      <c r="GU71" s="10">
        <f t="shared" si="28"/>
        <v>25.7</v>
      </c>
      <c r="GW71" s="3">
        <v>42060</v>
      </c>
      <c r="GX71" s="4">
        <v>2.1</v>
      </c>
      <c r="GY71" s="4"/>
      <c r="GZ71" s="4"/>
      <c r="HA71" s="4"/>
      <c r="HB71" s="10">
        <f t="shared" si="29"/>
        <v>2.1</v>
      </c>
      <c r="HD71" s="3">
        <v>42425</v>
      </c>
      <c r="HE71" s="4">
        <v>1.3</v>
      </c>
      <c r="HF71" s="4"/>
      <c r="HG71" s="4"/>
      <c r="HH71" s="4"/>
      <c r="HI71" s="10">
        <f t="shared" si="30"/>
        <v>1.3</v>
      </c>
    </row>
    <row r="72" spans="2:217" ht="18" customHeight="1" x14ac:dyDescent="0.35">
      <c r="B72" s="3">
        <v>31469</v>
      </c>
      <c r="C72" s="4">
        <v>2</v>
      </c>
      <c r="D72" s="4"/>
      <c r="E72" s="4"/>
      <c r="F72" s="4"/>
      <c r="G72" s="10">
        <f t="shared" si="0"/>
        <v>2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7</v>
      </c>
      <c r="R72" s="4"/>
      <c r="S72" s="4"/>
      <c r="T72" s="4"/>
      <c r="U72" s="10">
        <f t="shared" si="2"/>
        <v>7</v>
      </c>
      <c r="W72" s="3">
        <v>32565</v>
      </c>
      <c r="X72" s="4">
        <v>1</v>
      </c>
      <c r="Y72" s="4"/>
      <c r="Z72" s="4"/>
      <c r="AA72" s="4"/>
      <c r="AB72" s="10">
        <f t="shared" si="3"/>
        <v>1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3</v>
      </c>
      <c r="BA72" s="4"/>
      <c r="BB72" s="4"/>
      <c r="BC72" s="4"/>
      <c r="BD72" s="10">
        <f t="shared" si="7"/>
        <v>3</v>
      </c>
      <c r="BF72" s="3">
        <v>34391</v>
      </c>
      <c r="BG72" s="4">
        <v>4</v>
      </c>
      <c r="BH72" s="4"/>
      <c r="BI72" s="4"/>
      <c r="BJ72" s="4"/>
      <c r="BK72" s="10">
        <f t="shared" si="8"/>
        <v>4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1</v>
      </c>
      <c r="CC72" s="4"/>
      <c r="CD72" s="4"/>
      <c r="CE72" s="4"/>
      <c r="CF72" s="10">
        <f t="shared" si="11"/>
        <v>1</v>
      </c>
      <c r="CH72" s="3">
        <v>35852</v>
      </c>
      <c r="CI72" s="4">
        <v>1</v>
      </c>
      <c r="CJ72" s="4"/>
      <c r="CK72" s="4"/>
      <c r="CL72" s="4"/>
      <c r="CM72" s="10">
        <f t="shared" si="12"/>
        <v>1</v>
      </c>
      <c r="CO72" s="3">
        <v>36217</v>
      </c>
      <c r="CP72" s="4">
        <v>47</v>
      </c>
      <c r="CQ72" s="4"/>
      <c r="CR72" s="4"/>
      <c r="CS72" s="4"/>
      <c r="CT72" s="10">
        <f t="shared" si="13"/>
        <v>47</v>
      </c>
      <c r="CV72" s="3">
        <v>36582</v>
      </c>
      <c r="CW72" s="4">
        <v>56</v>
      </c>
      <c r="CX72" s="4"/>
      <c r="CY72" s="4"/>
      <c r="CZ72" s="4"/>
      <c r="DA72" s="10">
        <f t="shared" si="14"/>
        <v>56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9</v>
      </c>
      <c r="DS72" s="4"/>
      <c r="DT72" s="4"/>
      <c r="DU72" s="4"/>
      <c r="DV72" s="10">
        <f t="shared" si="17"/>
        <v>9</v>
      </c>
      <c r="DX72" s="3">
        <v>38043</v>
      </c>
      <c r="DY72" s="4">
        <v>3</v>
      </c>
      <c r="DZ72" s="4"/>
      <c r="EA72" s="4"/>
      <c r="EB72" s="4"/>
      <c r="EC72" s="10">
        <f t="shared" si="18"/>
        <v>3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19</v>
      </c>
      <c r="EN72" s="4"/>
      <c r="EO72" s="4"/>
      <c r="EP72" s="4"/>
      <c r="EQ72" s="10">
        <f t="shared" si="20"/>
        <v>19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5.9</v>
      </c>
      <c r="FB72" s="4"/>
      <c r="FC72" s="4"/>
      <c r="FD72" s="4"/>
      <c r="FE72" s="10">
        <f t="shared" si="22"/>
        <v>5.9</v>
      </c>
      <c r="FG72" s="3">
        <v>39870</v>
      </c>
      <c r="FH72" s="4">
        <v>47.4</v>
      </c>
      <c r="FI72" s="4"/>
      <c r="FJ72" s="4"/>
      <c r="FK72" s="4"/>
      <c r="FL72" s="10">
        <f t="shared" si="23"/>
        <v>47.4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0</v>
      </c>
      <c r="GK72" s="4"/>
      <c r="GL72" s="4"/>
      <c r="GM72" s="4"/>
      <c r="GN72" s="10">
        <f t="shared" si="27"/>
        <v>0</v>
      </c>
      <c r="GP72" s="3">
        <v>41696</v>
      </c>
      <c r="GQ72" s="4">
        <v>37.200000000000003</v>
      </c>
      <c r="GR72" s="4"/>
      <c r="GS72" s="4"/>
      <c r="GT72" s="4"/>
      <c r="GU72" s="10">
        <f t="shared" si="28"/>
        <v>37.200000000000003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50.4</v>
      </c>
      <c r="HF72" s="4"/>
      <c r="HG72" s="4"/>
      <c r="HH72" s="4"/>
      <c r="HI72" s="10">
        <f t="shared" si="30"/>
        <v>50.4</v>
      </c>
    </row>
    <row r="73" spans="2:217" ht="18" customHeight="1" x14ac:dyDescent="0.35">
      <c r="B73" s="3">
        <v>31470</v>
      </c>
      <c r="C73" s="4">
        <v>1</v>
      </c>
      <c r="D73" s="4"/>
      <c r="E73" s="4"/>
      <c r="F73" s="4"/>
      <c r="G73" s="10">
        <f t="shared" si="0"/>
        <v>1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20</v>
      </c>
      <c r="R73" s="4"/>
      <c r="S73" s="4"/>
      <c r="T73" s="4"/>
      <c r="U73" s="10">
        <f t="shared" si="2"/>
        <v>20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3</v>
      </c>
      <c r="AM73" s="4"/>
      <c r="AN73" s="4"/>
      <c r="AO73" s="4"/>
      <c r="AP73" s="10">
        <f t="shared" si="5"/>
        <v>3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2</v>
      </c>
      <c r="BH73" s="4"/>
      <c r="BI73" s="4"/>
      <c r="BJ73" s="4"/>
      <c r="BK73" s="10">
        <f t="shared" si="8"/>
        <v>2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1</v>
      </c>
      <c r="CC73" s="4"/>
      <c r="CD73" s="4"/>
      <c r="CE73" s="4"/>
      <c r="CF73" s="10">
        <f t="shared" si="11"/>
        <v>1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1</v>
      </c>
      <c r="CQ73" s="4"/>
      <c r="CR73" s="4"/>
      <c r="CS73" s="4"/>
      <c r="CT73" s="10">
        <f t="shared" si="13"/>
        <v>1</v>
      </c>
      <c r="CV73" s="3">
        <v>36583</v>
      </c>
      <c r="CW73" s="4">
        <v>0</v>
      </c>
      <c r="CX73" s="4"/>
      <c r="CY73" s="4"/>
      <c r="CZ73" s="4"/>
      <c r="DA73" s="10">
        <f t="shared" si="14"/>
        <v>0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5</v>
      </c>
      <c r="DL73" s="4"/>
      <c r="DM73" s="4"/>
      <c r="DN73" s="4"/>
      <c r="DO73" s="10">
        <f t="shared" si="16"/>
        <v>5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1</v>
      </c>
      <c r="DZ73" s="4"/>
      <c r="EA73" s="4"/>
      <c r="EB73" s="4"/>
      <c r="EC73" s="10">
        <f t="shared" si="18"/>
        <v>1</v>
      </c>
      <c r="EE73" s="3">
        <v>38410</v>
      </c>
      <c r="EF73" s="4">
        <v>15</v>
      </c>
      <c r="EG73" s="4"/>
      <c r="EH73" s="4"/>
      <c r="EI73" s="4"/>
      <c r="EJ73" s="10">
        <f t="shared" si="19"/>
        <v>15</v>
      </c>
      <c r="EL73" s="3">
        <v>38775</v>
      </c>
      <c r="EM73" s="4">
        <v>1</v>
      </c>
      <c r="EN73" s="4"/>
      <c r="EO73" s="4"/>
      <c r="EP73" s="4"/>
      <c r="EQ73" s="10">
        <f t="shared" si="20"/>
        <v>1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99.9</v>
      </c>
      <c r="FB73" s="4"/>
      <c r="FC73" s="4"/>
      <c r="FD73" s="4"/>
      <c r="FE73" s="10">
        <f t="shared" si="22"/>
        <v>99.9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8.3000000000000007</v>
      </c>
      <c r="FP73" s="4"/>
      <c r="FQ73" s="4"/>
      <c r="FR73" s="4"/>
      <c r="FS73" s="10">
        <f t="shared" si="24"/>
        <v>8.3000000000000007</v>
      </c>
      <c r="FU73" s="3">
        <v>40601</v>
      </c>
      <c r="FV73" s="4">
        <v>21.5</v>
      </c>
      <c r="FW73" s="4"/>
      <c r="FX73" s="4"/>
      <c r="FY73" s="4"/>
      <c r="FZ73" s="10">
        <f t="shared" si="25"/>
        <v>21.5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11.4</v>
      </c>
      <c r="GK73" s="4"/>
      <c r="GL73" s="4"/>
      <c r="GM73" s="4"/>
      <c r="GN73" s="10">
        <f t="shared" si="27"/>
        <v>11.4</v>
      </c>
      <c r="GP73" s="3">
        <v>41697</v>
      </c>
      <c r="GQ73" s="4">
        <v>1.6</v>
      </c>
      <c r="GR73" s="4"/>
      <c r="GS73" s="4"/>
      <c r="GT73" s="4"/>
      <c r="GU73" s="10">
        <f t="shared" si="28"/>
        <v>1.6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3.4</v>
      </c>
      <c r="HF73" s="4"/>
      <c r="HG73" s="4"/>
      <c r="HH73" s="4"/>
      <c r="HI73" s="10">
        <f t="shared" si="30"/>
        <v>3.4</v>
      </c>
    </row>
    <row r="74" spans="2:217" ht="18" customHeight="1" x14ac:dyDescent="0.35">
      <c r="B74" s="3">
        <v>31471</v>
      </c>
      <c r="C74" s="4">
        <v>1</v>
      </c>
      <c r="D74" s="4"/>
      <c r="E74" s="4"/>
      <c r="F74" s="4"/>
      <c r="G74" s="10">
        <f t="shared" si="0"/>
        <v>1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8</v>
      </c>
      <c r="R74" s="4"/>
      <c r="S74" s="4"/>
      <c r="T74" s="4"/>
      <c r="U74" s="10">
        <f t="shared" si="2"/>
        <v>8</v>
      </c>
      <c r="W74" s="3">
        <v>32567</v>
      </c>
      <c r="X74" s="4">
        <v>3</v>
      </c>
      <c r="Y74" s="4"/>
      <c r="Z74" s="4"/>
      <c r="AA74" s="4"/>
      <c r="AB74" s="10">
        <f t="shared" si="3"/>
        <v>3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1</v>
      </c>
      <c r="AM74" s="4"/>
      <c r="AN74" s="4"/>
      <c r="AO74" s="4"/>
      <c r="AP74" s="10">
        <f t="shared" si="5"/>
        <v>1</v>
      </c>
      <c r="AR74" s="3">
        <v>33662</v>
      </c>
      <c r="AS74" s="4">
        <v>1</v>
      </c>
      <c r="AT74" s="4"/>
      <c r="AU74" s="4"/>
      <c r="AV74" s="4"/>
      <c r="AW74" s="10">
        <f t="shared" si="6"/>
        <v>1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2</v>
      </c>
      <c r="CC74" s="4"/>
      <c r="CD74" s="4"/>
      <c r="CE74" s="4"/>
      <c r="CF74" s="10">
        <f t="shared" si="11"/>
        <v>2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7</v>
      </c>
      <c r="CQ74" s="4"/>
      <c r="CR74" s="4"/>
      <c r="CS74" s="4"/>
      <c r="CT74" s="10">
        <f t="shared" si="13"/>
        <v>7</v>
      </c>
      <c r="CV74" s="3">
        <v>36584</v>
      </c>
      <c r="CW74" s="4">
        <v>12</v>
      </c>
      <c r="CX74" s="4"/>
      <c r="CY74" s="4"/>
      <c r="CZ74" s="4"/>
      <c r="DA74" s="10">
        <f t="shared" si="14"/>
        <v>12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1</v>
      </c>
      <c r="DL74" s="4"/>
      <c r="DM74" s="4"/>
      <c r="DN74" s="4"/>
      <c r="DO74" s="10">
        <f t="shared" si="16"/>
        <v>1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51</v>
      </c>
      <c r="DZ74" s="4"/>
      <c r="EA74" s="4"/>
      <c r="EB74" s="4"/>
      <c r="EC74" s="10">
        <f t="shared" si="18"/>
        <v>51</v>
      </c>
      <c r="EE74" s="3">
        <v>38411</v>
      </c>
      <c r="EF74" s="4">
        <v>17</v>
      </c>
      <c r="EG74" s="4"/>
      <c r="EH74" s="4"/>
      <c r="EI74" s="4"/>
      <c r="EJ74" s="10">
        <f t="shared" si="19"/>
        <v>17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0.3</v>
      </c>
      <c r="FP74" s="4"/>
      <c r="FQ74" s="4"/>
      <c r="FR74" s="4"/>
      <c r="FS74" s="10">
        <f t="shared" si="24"/>
        <v>0.3</v>
      </c>
      <c r="FU74" s="3">
        <v>40602</v>
      </c>
      <c r="FV74" s="4">
        <v>55.9</v>
      </c>
      <c r="FW74" s="4"/>
      <c r="FX74" s="4"/>
      <c r="FY74" s="4"/>
      <c r="FZ74" s="10">
        <f t="shared" si="25"/>
        <v>55.9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30.5</v>
      </c>
      <c r="GK74" s="4"/>
      <c r="GL74" s="4"/>
      <c r="GM74" s="4"/>
      <c r="GN74" s="10">
        <f t="shared" si="27"/>
        <v>30.5</v>
      </c>
      <c r="GP74" s="3">
        <v>41698</v>
      </c>
      <c r="GQ74" s="4">
        <v>2.2999999999999998</v>
      </c>
      <c r="GR74" s="4"/>
      <c r="GS74" s="4"/>
      <c r="GT74" s="4"/>
      <c r="GU74" s="10">
        <f t="shared" si="28"/>
        <v>2.2999999999999998</v>
      </c>
      <c r="GW74" s="3">
        <v>42063</v>
      </c>
      <c r="GX74" s="4">
        <v>4.5</v>
      </c>
      <c r="GY74" s="4"/>
      <c r="GZ74" s="4"/>
      <c r="HA74" s="4"/>
      <c r="HB74" s="10">
        <f t="shared" si="29"/>
        <v>4.5</v>
      </c>
      <c r="HD74" s="3">
        <v>42428</v>
      </c>
      <c r="HE74" s="4">
        <v>0.3</v>
      </c>
      <c r="HF74" s="4"/>
      <c r="HG74" s="4"/>
      <c r="HH74" s="4"/>
      <c r="HI74" s="10">
        <f t="shared" si="30"/>
        <v>0.3</v>
      </c>
    </row>
    <row r="75" spans="2:217" ht="18" customHeight="1" x14ac:dyDescent="0.35">
      <c r="B75" s="3">
        <v>31472</v>
      </c>
      <c r="C75" s="4">
        <v>39</v>
      </c>
      <c r="D75" s="4"/>
      <c r="E75" s="4"/>
      <c r="F75" s="4"/>
      <c r="G75" s="10">
        <f t="shared" si="0"/>
        <v>39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13</v>
      </c>
      <c r="R75" s="4"/>
      <c r="S75" s="4"/>
      <c r="T75" s="4"/>
      <c r="U75" s="10">
        <f t="shared" si="2"/>
        <v>13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0</v>
      </c>
      <c r="AM75" s="4"/>
      <c r="AN75" s="4"/>
      <c r="AO75" s="4"/>
      <c r="AP75" s="10">
        <f t="shared" si="5"/>
        <v>0</v>
      </c>
      <c r="AR75" s="3">
        <v>33663</v>
      </c>
      <c r="AS75" s="4">
        <v>3</v>
      </c>
      <c r="AT75" s="4"/>
      <c r="AU75" s="4"/>
      <c r="AV75" s="4"/>
      <c r="AW75" s="10">
        <f t="shared" si="6"/>
        <v>3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30</v>
      </c>
      <c r="BV75" s="4"/>
      <c r="BW75" s="4"/>
      <c r="BX75" s="4"/>
      <c r="BY75" s="10">
        <f t="shared" si="10"/>
        <v>30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20</v>
      </c>
      <c r="CQ75" s="4"/>
      <c r="CR75" s="4"/>
      <c r="CS75" s="4"/>
      <c r="CT75" s="10">
        <f t="shared" si="13"/>
        <v>20</v>
      </c>
      <c r="CV75" s="3">
        <v>36585</v>
      </c>
      <c r="CW75" s="4">
        <v>5</v>
      </c>
      <c r="CX75" s="4"/>
      <c r="CY75" s="4"/>
      <c r="CZ75" s="4"/>
      <c r="DA75" s="10">
        <f t="shared" si="14"/>
        <v>5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135</v>
      </c>
      <c r="EG75" s="4"/>
      <c r="EH75" s="4"/>
      <c r="EI75" s="4"/>
      <c r="EJ75" s="10">
        <f t="shared" si="19"/>
        <v>135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2.9</v>
      </c>
      <c r="FI75" s="4"/>
      <c r="FJ75" s="4"/>
      <c r="FK75" s="4"/>
      <c r="FL75" s="10">
        <f t="shared" si="23"/>
        <v>2.9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1.5</v>
      </c>
      <c r="FW75" s="4"/>
      <c r="FX75" s="4"/>
      <c r="FY75" s="4"/>
      <c r="FZ75" s="10">
        <f t="shared" si="25"/>
        <v>1.5</v>
      </c>
      <c r="GB75" s="3">
        <v>40968</v>
      </c>
      <c r="GC75" s="4">
        <v>3.5</v>
      </c>
      <c r="GD75" s="4"/>
      <c r="GE75" s="4"/>
      <c r="GF75" s="4"/>
      <c r="GG75" s="10">
        <f t="shared" si="26"/>
        <v>3.5</v>
      </c>
      <c r="GI75" s="3">
        <v>41334</v>
      </c>
      <c r="GJ75" s="4">
        <v>0.2</v>
      </c>
      <c r="GK75" s="4"/>
      <c r="GL75" s="4"/>
      <c r="GM75" s="4"/>
      <c r="GN75" s="10">
        <f t="shared" si="27"/>
        <v>0.2</v>
      </c>
      <c r="GP75" s="3">
        <v>41699</v>
      </c>
      <c r="GQ75" s="4">
        <v>0.1</v>
      </c>
      <c r="GR75" s="4"/>
      <c r="GS75" s="4"/>
      <c r="GT75" s="4"/>
      <c r="GU75" s="10">
        <f t="shared" si="28"/>
        <v>0.1</v>
      </c>
      <c r="GW75" s="3">
        <v>42064</v>
      </c>
      <c r="GX75" s="4">
        <v>0.6</v>
      </c>
      <c r="GY75" s="4"/>
      <c r="GZ75" s="4"/>
      <c r="HA75" s="4"/>
      <c r="HB75" s="10">
        <f t="shared" si="29"/>
        <v>0.6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58</v>
      </c>
      <c r="D76" s="4"/>
      <c r="E76" s="4"/>
      <c r="F76" s="4"/>
      <c r="G76" s="10">
        <f t="shared" si="0"/>
        <v>58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30</v>
      </c>
      <c r="AM76" s="4"/>
      <c r="AN76" s="4"/>
      <c r="AO76" s="4"/>
      <c r="AP76" s="10">
        <f t="shared" si="5"/>
        <v>30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10</v>
      </c>
      <c r="BV76" s="4"/>
      <c r="BW76" s="4"/>
      <c r="BX76" s="4"/>
      <c r="BY76" s="10">
        <f t="shared" si="10"/>
        <v>10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1</v>
      </c>
      <c r="CQ76" s="4"/>
      <c r="CR76" s="4"/>
      <c r="CS76" s="4"/>
      <c r="CT76" s="10">
        <f t="shared" si="13"/>
        <v>1</v>
      </c>
      <c r="CV76" s="3">
        <v>36586</v>
      </c>
      <c r="CW76" s="4">
        <v>1</v>
      </c>
      <c r="CX76" s="4"/>
      <c r="CY76" s="4"/>
      <c r="CZ76" s="4"/>
      <c r="DA76" s="10">
        <f t="shared" si="14"/>
        <v>1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2</v>
      </c>
      <c r="EG76" s="4"/>
      <c r="EH76" s="4"/>
      <c r="EI76" s="4"/>
      <c r="EJ76" s="10">
        <f t="shared" si="19"/>
        <v>2</v>
      </c>
      <c r="EL76" s="3">
        <v>38778</v>
      </c>
      <c r="EM76" s="4">
        <v>55</v>
      </c>
      <c r="EN76" s="4"/>
      <c r="EO76" s="4"/>
      <c r="EP76" s="4"/>
      <c r="EQ76" s="10">
        <f t="shared" si="20"/>
        <v>55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1.1000000000000001</v>
      </c>
      <c r="FI76" s="4"/>
      <c r="FJ76" s="4"/>
      <c r="FK76" s="4"/>
      <c r="FL76" s="10">
        <f t="shared" si="23"/>
        <v>1.1000000000000001</v>
      </c>
      <c r="FN76" s="3">
        <v>40239</v>
      </c>
      <c r="FO76" s="4">
        <v>17.399999999999999</v>
      </c>
      <c r="FP76" s="4"/>
      <c r="FQ76" s="4"/>
      <c r="FR76" s="4"/>
      <c r="FS76" s="10">
        <f t="shared" si="24"/>
        <v>17.399999999999999</v>
      </c>
      <c r="FU76" s="3">
        <v>40604</v>
      </c>
      <c r="FV76" s="4">
        <v>48.9</v>
      </c>
      <c r="FW76" s="4"/>
      <c r="FX76" s="4"/>
      <c r="FY76" s="4"/>
      <c r="FZ76" s="10">
        <f t="shared" si="25"/>
        <v>48.9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0</v>
      </c>
      <c r="GR76" s="4"/>
      <c r="GS76" s="4"/>
      <c r="GT76" s="4"/>
      <c r="GU76" s="10">
        <f t="shared" si="28"/>
        <v>0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1.2</v>
      </c>
      <c r="HF76" s="4"/>
      <c r="HG76" s="4"/>
      <c r="HH76" s="4"/>
      <c r="HI76" s="10">
        <f t="shared" si="30"/>
        <v>1.2</v>
      </c>
    </row>
    <row r="77" spans="2:217" ht="18" customHeight="1" x14ac:dyDescent="0.35">
      <c r="B77" s="3">
        <v>31474</v>
      </c>
      <c r="C77" s="4">
        <v>0</v>
      </c>
      <c r="D77" s="4"/>
      <c r="E77" s="4"/>
      <c r="F77" s="4"/>
      <c r="G77" s="10">
        <f t="shared" si="0"/>
        <v>0</v>
      </c>
      <c r="I77" s="3">
        <v>31839</v>
      </c>
      <c r="J77" s="4">
        <v>2</v>
      </c>
      <c r="K77" s="4"/>
      <c r="L77" s="4"/>
      <c r="M77" s="4"/>
      <c r="N77" s="10">
        <f t="shared" si="1"/>
        <v>2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23</v>
      </c>
      <c r="AT77" s="4"/>
      <c r="AU77" s="4"/>
      <c r="AV77" s="4"/>
      <c r="AW77" s="10">
        <f t="shared" si="6"/>
        <v>23</v>
      </c>
      <c r="AY77" s="3">
        <v>34031</v>
      </c>
      <c r="AZ77" s="4">
        <v>32</v>
      </c>
      <c r="BA77" s="4"/>
      <c r="BB77" s="4"/>
      <c r="BC77" s="4"/>
      <c r="BD77" s="10">
        <f t="shared" si="7"/>
        <v>32</v>
      </c>
      <c r="BF77" s="3">
        <v>34396</v>
      </c>
      <c r="BG77" s="4">
        <v>9</v>
      </c>
      <c r="BH77" s="4"/>
      <c r="BI77" s="4"/>
      <c r="BJ77" s="4"/>
      <c r="BK77" s="10">
        <f t="shared" si="8"/>
        <v>9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16</v>
      </c>
      <c r="BV77" s="4"/>
      <c r="BW77" s="4"/>
      <c r="BX77" s="4"/>
      <c r="BY77" s="10">
        <f t="shared" si="10"/>
        <v>16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5</v>
      </c>
      <c r="CQ77" s="4"/>
      <c r="CR77" s="4"/>
      <c r="CS77" s="4"/>
      <c r="CT77" s="10">
        <f t="shared" si="13"/>
        <v>5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1</v>
      </c>
      <c r="DS77" s="4"/>
      <c r="DT77" s="4"/>
      <c r="DU77" s="4"/>
      <c r="DV77" s="10">
        <f t="shared" si="17"/>
        <v>1</v>
      </c>
      <c r="DX77" s="3">
        <v>38048</v>
      </c>
      <c r="DY77" s="4">
        <v>0</v>
      </c>
      <c r="DZ77" s="4"/>
      <c r="EA77" s="4"/>
      <c r="EB77" s="4"/>
      <c r="EC77" s="10">
        <f t="shared" si="18"/>
        <v>0</v>
      </c>
      <c r="EE77" s="3">
        <v>38414</v>
      </c>
      <c r="EF77" s="4">
        <v>1</v>
      </c>
      <c r="EG77" s="4"/>
      <c r="EH77" s="4"/>
      <c r="EI77" s="4"/>
      <c r="EJ77" s="10">
        <f t="shared" si="19"/>
        <v>1</v>
      </c>
      <c r="EL77" s="3">
        <v>38779</v>
      </c>
      <c r="EM77" s="4">
        <v>1</v>
      </c>
      <c r="EN77" s="4"/>
      <c r="EO77" s="4"/>
      <c r="EP77" s="4"/>
      <c r="EQ77" s="10">
        <f t="shared" si="20"/>
        <v>1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/>
      <c r="FC77" s="4"/>
      <c r="FD77" s="4"/>
      <c r="FE77" s="10">
        <f t="shared" si="22"/>
        <v>0</v>
      </c>
      <c r="FG77" s="3">
        <v>39875</v>
      </c>
      <c r="FH77" s="4">
        <v>10.9</v>
      </c>
      <c r="FI77" s="4"/>
      <c r="FJ77" s="4"/>
      <c r="FK77" s="4"/>
      <c r="FL77" s="10">
        <f t="shared" si="23"/>
        <v>10.9</v>
      </c>
      <c r="FN77" s="3">
        <v>40240</v>
      </c>
      <c r="FO77" s="4">
        <v>0.1</v>
      </c>
      <c r="FP77" s="4"/>
      <c r="FQ77" s="4"/>
      <c r="FR77" s="4"/>
      <c r="FS77" s="10">
        <f t="shared" si="24"/>
        <v>0.1</v>
      </c>
      <c r="FU77" s="3">
        <v>40605</v>
      </c>
      <c r="FV77" s="4">
        <v>8.6999999999999993</v>
      </c>
      <c r="FW77" s="4"/>
      <c r="FX77" s="4"/>
      <c r="FY77" s="4"/>
      <c r="FZ77" s="10">
        <f t="shared" si="25"/>
        <v>8.6999999999999993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25.4</v>
      </c>
      <c r="GK77" s="4"/>
      <c r="GL77" s="4"/>
      <c r="GM77" s="4"/>
      <c r="GN77" s="10">
        <f t="shared" si="27"/>
        <v>25.4</v>
      </c>
      <c r="GP77" s="3">
        <v>41701</v>
      </c>
      <c r="GQ77" s="4">
        <v>1.1000000000000001</v>
      </c>
      <c r="GR77" s="4"/>
      <c r="GS77" s="4"/>
      <c r="GT77" s="4"/>
      <c r="GU77" s="10">
        <f t="shared" si="28"/>
        <v>1.1000000000000001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8.5</v>
      </c>
      <c r="HF77" s="4"/>
      <c r="HG77" s="4"/>
      <c r="HH77" s="4"/>
      <c r="HI77" s="10">
        <f t="shared" si="30"/>
        <v>8.5</v>
      </c>
    </row>
    <row r="78" spans="2:217" ht="18" customHeight="1" x14ac:dyDescent="0.35">
      <c r="B78" s="3">
        <v>31475</v>
      </c>
      <c r="C78" s="4">
        <v>41</v>
      </c>
      <c r="D78" s="4"/>
      <c r="E78" s="4"/>
      <c r="F78" s="4"/>
      <c r="G78" s="10">
        <f t="shared" si="0"/>
        <v>41</v>
      </c>
      <c r="I78" s="3">
        <v>31840</v>
      </c>
      <c r="J78" s="4">
        <v>7</v>
      </c>
      <c r="K78" s="4"/>
      <c r="L78" s="4"/>
      <c r="M78" s="4"/>
      <c r="N78" s="10">
        <f t="shared" si="1"/>
        <v>7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1</v>
      </c>
      <c r="Y78" s="4"/>
      <c r="Z78" s="4"/>
      <c r="AA78" s="4"/>
      <c r="AB78" s="10">
        <f t="shared" si="3"/>
        <v>1</v>
      </c>
      <c r="AD78" s="3">
        <v>32936</v>
      </c>
      <c r="AE78" s="4">
        <v>1</v>
      </c>
      <c r="AF78" s="4"/>
      <c r="AG78" s="4"/>
      <c r="AH78" s="4"/>
      <c r="AI78" s="10">
        <f t="shared" si="4"/>
        <v>1</v>
      </c>
      <c r="AK78" s="3">
        <v>33301</v>
      </c>
      <c r="AL78" s="4">
        <v>73</v>
      </c>
      <c r="AM78" s="4"/>
      <c r="AN78" s="4"/>
      <c r="AO78" s="4"/>
      <c r="AP78" s="10">
        <f t="shared" si="5"/>
        <v>73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27</v>
      </c>
      <c r="BH78" s="4"/>
      <c r="BI78" s="4"/>
      <c r="BJ78" s="4"/>
      <c r="BK78" s="10">
        <f t="shared" si="8"/>
        <v>27</v>
      </c>
      <c r="BM78" s="3">
        <v>34762</v>
      </c>
      <c r="BN78" s="4">
        <v>4</v>
      </c>
      <c r="BO78" s="4"/>
      <c r="BP78" s="4"/>
      <c r="BQ78" s="4"/>
      <c r="BR78" s="10">
        <f t="shared" si="9"/>
        <v>4</v>
      </c>
      <c r="BT78" s="3">
        <v>35127</v>
      </c>
      <c r="BU78" s="4">
        <v>1</v>
      </c>
      <c r="BV78" s="4"/>
      <c r="BW78" s="4"/>
      <c r="BX78" s="4"/>
      <c r="BY78" s="10">
        <f t="shared" si="10"/>
        <v>1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2</v>
      </c>
      <c r="CJ78" s="4"/>
      <c r="CK78" s="4"/>
      <c r="CL78" s="4"/>
      <c r="CM78" s="10">
        <f t="shared" si="12"/>
        <v>2</v>
      </c>
      <c r="CO78" s="3">
        <v>36223</v>
      </c>
      <c r="CP78" s="4">
        <v>1</v>
      </c>
      <c r="CQ78" s="4"/>
      <c r="CR78" s="4"/>
      <c r="CS78" s="4"/>
      <c r="CT78" s="10">
        <f t="shared" si="13"/>
        <v>1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1</v>
      </c>
      <c r="DE78" s="4"/>
      <c r="DF78" s="4"/>
      <c r="DG78" s="4"/>
      <c r="DH78" s="10">
        <f t="shared" si="15"/>
        <v>1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1</v>
      </c>
      <c r="EN78" s="4"/>
      <c r="EO78" s="4"/>
      <c r="EP78" s="4"/>
      <c r="EQ78" s="10">
        <f t="shared" si="20"/>
        <v>1</v>
      </c>
      <c r="ES78" s="3">
        <v>39145</v>
      </c>
      <c r="ET78" s="4">
        <v>63.1</v>
      </c>
      <c r="EU78" s="4"/>
      <c r="EV78" s="4"/>
      <c r="EW78" s="4"/>
      <c r="EX78" s="10">
        <f t="shared" si="21"/>
        <v>63.1</v>
      </c>
      <c r="EZ78" s="3">
        <v>39510</v>
      </c>
      <c r="FA78" s="4">
        <v>3.1</v>
      </c>
      <c r="FB78" s="4"/>
      <c r="FC78" s="4"/>
      <c r="FD78" s="4"/>
      <c r="FE78" s="10">
        <f t="shared" si="22"/>
        <v>3.1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20.8</v>
      </c>
      <c r="FW78" s="4"/>
      <c r="FX78" s="4"/>
      <c r="FY78" s="4"/>
      <c r="FZ78" s="10">
        <f t="shared" si="25"/>
        <v>20.8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7.5</v>
      </c>
      <c r="GY78" s="4"/>
      <c r="GZ78" s="4"/>
      <c r="HA78" s="4"/>
      <c r="HB78" s="10">
        <f t="shared" si="29"/>
        <v>7.5</v>
      </c>
      <c r="HD78" s="3">
        <v>42432</v>
      </c>
      <c r="HE78" s="4">
        <v>5.9</v>
      </c>
      <c r="HF78" s="4"/>
      <c r="HG78" s="4"/>
      <c r="HH78" s="4"/>
      <c r="HI78" s="10">
        <f t="shared" si="30"/>
        <v>5.9</v>
      </c>
    </row>
    <row r="79" spans="2:217" ht="18" customHeight="1" x14ac:dyDescent="0.35">
      <c r="B79" s="3">
        <v>31476</v>
      </c>
      <c r="C79" s="4">
        <v>17</v>
      </c>
      <c r="D79" s="4"/>
      <c r="E79" s="4"/>
      <c r="F79" s="4"/>
      <c r="G79" s="10">
        <f t="shared" si="0"/>
        <v>17</v>
      </c>
      <c r="I79" s="3">
        <v>31841</v>
      </c>
      <c r="J79" s="4">
        <v>1</v>
      </c>
      <c r="K79" s="4"/>
      <c r="L79" s="4"/>
      <c r="M79" s="4"/>
      <c r="N79" s="10">
        <f t="shared" si="1"/>
        <v>1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2</v>
      </c>
      <c r="Y79" s="4"/>
      <c r="Z79" s="4"/>
      <c r="AA79" s="4"/>
      <c r="AB79" s="10">
        <f t="shared" si="3"/>
        <v>2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4</v>
      </c>
      <c r="AM79" s="4"/>
      <c r="AN79" s="4"/>
      <c r="AO79" s="4"/>
      <c r="AP79" s="10">
        <f t="shared" si="5"/>
        <v>4</v>
      </c>
      <c r="AR79" s="3">
        <v>33667</v>
      </c>
      <c r="AS79" s="4">
        <v>2</v>
      </c>
      <c r="AT79" s="4"/>
      <c r="AU79" s="4"/>
      <c r="AV79" s="4"/>
      <c r="AW79" s="10">
        <f t="shared" si="6"/>
        <v>2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1</v>
      </c>
      <c r="BH79" s="4"/>
      <c r="BI79" s="4"/>
      <c r="BJ79" s="4"/>
      <c r="BK79" s="10">
        <f t="shared" si="8"/>
        <v>1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1</v>
      </c>
      <c r="BV79" s="4"/>
      <c r="BW79" s="4"/>
      <c r="BX79" s="4"/>
      <c r="BY79" s="10">
        <f t="shared" si="10"/>
        <v>1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13</v>
      </c>
      <c r="CX79" s="4"/>
      <c r="CY79" s="4"/>
      <c r="CZ79" s="4"/>
      <c r="DA79" s="10">
        <f t="shared" si="14"/>
        <v>13</v>
      </c>
      <c r="DC79" s="3">
        <v>36955</v>
      </c>
      <c r="DD79" s="4">
        <v>55</v>
      </c>
      <c r="DE79" s="4"/>
      <c r="DF79" s="4"/>
      <c r="DG79" s="4"/>
      <c r="DH79" s="10">
        <f t="shared" si="15"/>
        <v>55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7</v>
      </c>
      <c r="EN79" s="4"/>
      <c r="EO79" s="4"/>
      <c r="EP79" s="4"/>
      <c r="EQ79" s="10">
        <f t="shared" si="20"/>
        <v>7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0.3</v>
      </c>
      <c r="FB79" s="4"/>
      <c r="FC79" s="4"/>
      <c r="FD79" s="4"/>
      <c r="FE79" s="10">
        <f t="shared" si="22"/>
        <v>0.3</v>
      </c>
      <c r="FG79" s="3">
        <v>39877</v>
      </c>
      <c r="FH79" s="4">
        <v>14.8</v>
      </c>
      <c r="FI79" s="4"/>
      <c r="FJ79" s="4"/>
      <c r="FK79" s="4"/>
      <c r="FL79" s="10">
        <f t="shared" si="23"/>
        <v>14.8</v>
      </c>
      <c r="FN79" s="3">
        <v>40242</v>
      </c>
      <c r="FO79" s="4">
        <v>0.2</v>
      </c>
      <c r="FP79" s="4"/>
      <c r="FQ79" s="4"/>
      <c r="FR79" s="4"/>
      <c r="FS79" s="10">
        <f t="shared" si="24"/>
        <v>0.2</v>
      </c>
      <c r="FU79" s="3">
        <v>40607</v>
      </c>
      <c r="FV79" s="4">
        <v>0</v>
      </c>
      <c r="FW79" s="4"/>
      <c r="FX79" s="4"/>
      <c r="FY79" s="4"/>
      <c r="FZ79" s="10">
        <f t="shared" si="25"/>
        <v>0</v>
      </c>
      <c r="GB79" s="3">
        <v>40972</v>
      </c>
      <c r="GC79" s="4">
        <v>56.3</v>
      </c>
      <c r="GD79" s="4"/>
      <c r="GE79" s="4"/>
      <c r="GF79" s="4"/>
      <c r="GG79" s="10">
        <f t="shared" si="26"/>
        <v>56.3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59.8</v>
      </c>
      <c r="GR79" s="4"/>
      <c r="GS79" s="4"/>
      <c r="GT79" s="4"/>
      <c r="GU79" s="10">
        <f t="shared" si="28"/>
        <v>59.8</v>
      </c>
      <c r="GW79" s="3">
        <v>42068</v>
      </c>
      <c r="GX79" s="4">
        <v>7.9</v>
      </c>
      <c r="GY79" s="4"/>
      <c r="GZ79" s="4"/>
      <c r="HA79" s="4"/>
      <c r="HB79" s="10">
        <f t="shared" si="29"/>
        <v>7.9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32</v>
      </c>
      <c r="Y80" s="4"/>
      <c r="Z80" s="4"/>
      <c r="AA80" s="4"/>
      <c r="AB80" s="10">
        <f t="shared" si="3"/>
        <v>32</v>
      </c>
      <c r="AD80" s="3">
        <v>32938</v>
      </c>
      <c r="AE80" s="4">
        <v>5</v>
      </c>
      <c r="AF80" s="4"/>
      <c r="AG80" s="4"/>
      <c r="AH80" s="4"/>
      <c r="AI80" s="10">
        <f t="shared" si="4"/>
        <v>5</v>
      </c>
      <c r="AK80" s="3">
        <v>33303</v>
      </c>
      <c r="AL80" s="4">
        <v>66</v>
      </c>
      <c r="AM80" s="4"/>
      <c r="AN80" s="4"/>
      <c r="AO80" s="4"/>
      <c r="AP80" s="10">
        <f t="shared" si="5"/>
        <v>66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7</v>
      </c>
      <c r="BH80" s="4"/>
      <c r="BI80" s="4"/>
      <c r="BJ80" s="4"/>
      <c r="BK80" s="10">
        <f t="shared" si="8"/>
        <v>7</v>
      </c>
      <c r="BM80" s="3">
        <v>34764</v>
      </c>
      <c r="BN80" s="4">
        <v>6</v>
      </c>
      <c r="BO80" s="4"/>
      <c r="BP80" s="4"/>
      <c r="BQ80" s="4"/>
      <c r="BR80" s="10">
        <f t="shared" si="9"/>
        <v>6</v>
      </c>
      <c r="BT80" s="3">
        <v>35129</v>
      </c>
      <c r="BU80" s="4">
        <v>2</v>
      </c>
      <c r="BV80" s="4"/>
      <c r="BW80" s="4"/>
      <c r="BX80" s="4"/>
      <c r="BY80" s="10">
        <f t="shared" si="10"/>
        <v>2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20</v>
      </c>
      <c r="CJ80" s="4"/>
      <c r="CK80" s="4"/>
      <c r="CL80" s="4"/>
      <c r="CM80" s="10">
        <f t="shared" si="12"/>
        <v>20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2</v>
      </c>
      <c r="DE80" s="4"/>
      <c r="DF80" s="4"/>
      <c r="DG80" s="4"/>
      <c r="DH80" s="10">
        <f t="shared" si="15"/>
        <v>2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4</v>
      </c>
      <c r="DZ80" s="4"/>
      <c r="EA80" s="4"/>
      <c r="EB80" s="4"/>
      <c r="EC80" s="10">
        <f t="shared" si="18"/>
        <v>4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20.9</v>
      </c>
      <c r="EN80" s="4"/>
      <c r="EO80" s="4"/>
      <c r="EP80" s="4"/>
      <c r="EQ80" s="10">
        <f t="shared" si="20"/>
        <v>20.9</v>
      </c>
      <c r="ES80" s="3">
        <v>39147</v>
      </c>
      <c r="ET80" s="4">
        <v>0</v>
      </c>
      <c r="EU80" s="4"/>
      <c r="EV80" s="4"/>
      <c r="EW80" s="4"/>
      <c r="EX80" s="10">
        <f t="shared" si="21"/>
        <v>0</v>
      </c>
      <c r="EZ80" s="3">
        <v>39512</v>
      </c>
      <c r="FA80" s="4">
        <v>5.7</v>
      </c>
      <c r="FB80" s="4"/>
      <c r="FC80" s="4"/>
      <c r="FD80" s="4"/>
      <c r="FE80" s="10">
        <f t="shared" si="22"/>
        <v>5.7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8.4</v>
      </c>
      <c r="FP80" s="4"/>
      <c r="FQ80" s="4"/>
      <c r="FR80" s="4"/>
      <c r="FS80" s="10">
        <f t="shared" si="24"/>
        <v>8.4</v>
      </c>
      <c r="FU80" s="3">
        <v>40608</v>
      </c>
      <c r="FV80" s="4">
        <v>13.9</v>
      </c>
      <c r="FW80" s="4"/>
      <c r="FX80" s="4"/>
      <c r="FY80" s="4"/>
      <c r="FZ80" s="10">
        <f t="shared" si="25"/>
        <v>13.9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1.2</v>
      </c>
      <c r="GK80" s="4"/>
      <c r="GL80" s="4"/>
      <c r="GM80" s="4"/>
      <c r="GN80" s="10">
        <f t="shared" si="27"/>
        <v>1.2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29.3</v>
      </c>
      <c r="GY80" s="4"/>
      <c r="GZ80" s="4"/>
      <c r="HA80" s="4"/>
      <c r="HB80" s="10">
        <f t="shared" si="29"/>
        <v>29.3</v>
      </c>
      <c r="HD80" s="3">
        <v>42434</v>
      </c>
      <c r="HE80" s="4">
        <v>0.6</v>
      </c>
      <c r="HF80" s="4"/>
      <c r="HG80" s="4"/>
      <c r="HH80" s="4"/>
      <c r="HI80" s="10">
        <f t="shared" si="30"/>
        <v>0.6</v>
      </c>
    </row>
    <row r="81" spans="2:217" ht="18" customHeight="1" x14ac:dyDescent="0.35">
      <c r="B81" s="3">
        <v>31478</v>
      </c>
      <c r="C81" s="4">
        <v>6</v>
      </c>
      <c r="D81" s="4"/>
      <c r="E81" s="4"/>
      <c r="F81" s="4"/>
      <c r="G81" s="10">
        <f t="shared" ref="G81:G144" si="31">IF(C81="",(AVERAGE(D81:F81)),C81)</f>
        <v>6</v>
      </c>
      <c r="I81" s="3">
        <v>31843</v>
      </c>
      <c r="J81" s="4">
        <v>10</v>
      </c>
      <c r="K81" s="4"/>
      <c r="L81" s="4"/>
      <c r="M81" s="4"/>
      <c r="N81" s="10">
        <f t="shared" ref="N81:N144" si="32">IF(J81="",(AVERAGE(K81:M81)),J81)</f>
        <v>10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5</v>
      </c>
      <c r="Y81" s="4"/>
      <c r="Z81" s="4"/>
      <c r="AA81" s="4"/>
      <c r="AB81" s="10">
        <f t="shared" ref="AB81:AB144" si="34">IF(X81="",(AVERAGE(Y81:AA81)),X81)</f>
        <v>5</v>
      </c>
      <c r="AD81" s="3">
        <v>32939</v>
      </c>
      <c r="AE81" s="4">
        <v>43</v>
      </c>
      <c r="AF81" s="4"/>
      <c r="AG81" s="4"/>
      <c r="AH81" s="4"/>
      <c r="AI81" s="10">
        <f t="shared" ref="AI81:AI144" si="35">IF(AE81="",(AVERAGE(AF81:AH81)),AE81)</f>
        <v>43</v>
      </c>
      <c r="AK81" s="3">
        <v>33304</v>
      </c>
      <c r="AL81" s="4">
        <v>18</v>
      </c>
      <c r="AM81" s="4"/>
      <c r="AN81" s="4"/>
      <c r="AO81" s="4"/>
      <c r="AP81" s="10">
        <f t="shared" ref="AP81:AP144" si="36">IF(AL81="",(AVERAGE(AM81:AO81)),AL81)</f>
        <v>18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11</v>
      </c>
      <c r="BH81" s="4"/>
      <c r="BI81" s="4"/>
      <c r="BJ81" s="4"/>
      <c r="BK81" s="10">
        <f t="shared" ref="BK81:BK144" si="39">IF(BG81="",(AVERAGE(BH81:BJ81)),BG81)</f>
        <v>11</v>
      </c>
      <c r="BM81" s="3">
        <v>34765</v>
      </c>
      <c r="BN81" s="4">
        <v>3</v>
      </c>
      <c r="BO81" s="4"/>
      <c r="BP81" s="4"/>
      <c r="BQ81" s="4"/>
      <c r="BR81" s="10">
        <f t="shared" ref="BR81:BR144" si="40">IF(BN81="",(AVERAGE(BO81:BQ81)),BN81)</f>
        <v>3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2</v>
      </c>
      <c r="CQ81" s="4"/>
      <c r="CR81" s="4"/>
      <c r="CS81" s="4"/>
      <c r="CT81" s="10">
        <f t="shared" ref="CT81:CT144" si="44">IF(CP81="",(AVERAGE(CQ81:CS81)),CP81)</f>
        <v>2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1</v>
      </c>
      <c r="DE81" s="4"/>
      <c r="DF81" s="4"/>
      <c r="DG81" s="4"/>
      <c r="DH81" s="10">
        <f t="shared" ref="DH81:DH144" si="46">IF(DD81="",(AVERAGE(DE81:DG81)),DD81)</f>
        <v>1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1</v>
      </c>
      <c r="DZ81" s="4"/>
      <c r="EA81" s="4"/>
      <c r="EB81" s="4"/>
      <c r="EC81" s="10">
        <f t="shared" ref="EC81:EC144" si="49">IF(DY81="",(AVERAGE(DZ81:EB81)),DY81)</f>
        <v>1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43.4</v>
      </c>
      <c r="EN81" s="4"/>
      <c r="EO81" s="4"/>
      <c r="EP81" s="4"/>
      <c r="EQ81" s="10">
        <f t="shared" ref="EQ81:EQ144" si="51">IF(EM81="",(AVERAGE(EN81:EP81)),EM81)</f>
        <v>43.4</v>
      </c>
      <c r="ES81" s="3">
        <v>39148</v>
      </c>
      <c r="ET81" s="4">
        <v>11.2</v>
      </c>
      <c r="EU81" s="4"/>
      <c r="EV81" s="4"/>
      <c r="EW81" s="4"/>
      <c r="EX81" s="10">
        <f t="shared" ref="EX81:EX144" si="52">IF(ET81="",(AVERAGE(EU81:EW81)),ET81)</f>
        <v>11.2</v>
      </c>
      <c r="EZ81" s="3">
        <v>39513</v>
      </c>
      <c r="FA81" s="4">
        <v>11.8</v>
      </c>
      <c r="FB81" s="4"/>
      <c r="FC81" s="4"/>
      <c r="FD81" s="4"/>
      <c r="FE81" s="10">
        <f t="shared" ref="FE81:FE144" si="53">IF(FA81="",(AVERAGE(FB81:FD81)),FA81)</f>
        <v>11.8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27.5</v>
      </c>
      <c r="FP81" s="4"/>
      <c r="FQ81" s="4"/>
      <c r="FR81" s="4"/>
      <c r="FS81" s="10">
        <f t="shared" ref="FS81:FS144" si="55">IF(FO81="",(AVERAGE(FP81:FR81)),FO81)</f>
        <v>27.5</v>
      </c>
      <c r="FU81" s="3">
        <v>40609</v>
      </c>
      <c r="FV81" s="4">
        <v>1.1000000000000001</v>
      </c>
      <c r="FW81" s="4"/>
      <c r="FX81" s="4"/>
      <c r="FY81" s="4"/>
      <c r="FZ81" s="10">
        <f t="shared" ref="FZ81:FZ144" si="56">IF(FV81="",(AVERAGE(FW81:FY81)),FV81)</f>
        <v>1.1000000000000001</v>
      </c>
      <c r="GB81" s="3">
        <v>40974</v>
      </c>
      <c r="GC81" s="4">
        <v>4.3</v>
      </c>
      <c r="GD81" s="4"/>
      <c r="GE81" s="4"/>
      <c r="GF81" s="4"/>
      <c r="GG81" s="10">
        <f t="shared" ref="GG81:GG144" si="57">IF(GC81="",(AVERAGE(GD81:GF81)),GC81)</f>
        <v>4.3</v>
      </c>
      <c r="GI81" s="3">
        <v>41340</v>
      </c>
      <c r="GJ81" s="4">
        <v>0.1</v>
      </c>
      <c r="GK81" s="4"/>
      <c r="GL81" s="4"/>
      <c r="GM81" s="4"/>
      <c r="GN81" s="10">
        <f t="shared" ref="GN81:GN144" si="58">IF(GJ81="",(AVERAGE(GK81:GM81)),GJ81)</f>
        <v>0.1</v>
      </c>
      <c r="GP81" s="3">
        <v>41705</v>
      </c>
      <c r="GQ81" s="4">
        <v>1.1000000000000001</v>
      </c>
      <c r="GR81" s="4"/>
      <c r="GS81" s="4"/>
      <c r="GT81" s="4"/>
      <c r="GU81" s="10">
        <f t="shared" ref="GU81:GU144" si="59">IF(GQ81="",(AVERAGE(GR81:GT81)),GQ81)</f>
        <v>1.1000000000000001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6.2</v>
      </c>
      <c r="HF81" s="4"/>
      <c r="HG81" s="4"/>
      <c r="HH81" s="4"/>
      <c r="HI81" s="10">
        <f t="shared" ref="HI81:HI144" si="61">IF(HE81="",(AVERAGE(HF81:HH81)),HE81)</f>
        <v>6.2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23</v>
      </c>
      <c r="R82" s="4"/>
      <c r="S82" s="4"/>
      <c r="T82" s="4"/>
      <c r="U82" s="10">
        <f t="shared" si="33"/>
        <v>23</v>
      </c>
      <c r="W82" s="3">
        <v>32575</v>
      </c>
      <c r="X82" s="4">
        <v>4</v>
      </c>
      <c r="Y82" s="4"/>
      <c r="Z82" s="4"/>
      <c r="AA82" s="4"/>
      <c r="AB82" s="10">
        <f t="shared" si="34"/>
        <v>4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12</v>
      </c>
      <c r="AM82" s="4"/>
      <c r="AN82" s="4"/>
      <c r="AO82" s="4"/>
      <c r="AP82" s="10">
        <f t="shared" si="36"/>
        <v>12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2</v>
      </c>
      <c r="BH82" s="4"/>
      <c r="BI82" s="4"/>
      <c r="BJ82" s="4"/>
      <c r="BK82" s="10">
        <f t="shared" si="39"/>
        <v>2</v>
      </c>
      <c r="BM82" s="3">
        <v>34766</v>
      </c>
      <c r="BN82" s="4">
        <v>1</v>
      </c>
      <c r="BO82" s="4"/>
      <c r="BP82" s="4"/>
      <c r="BQ82" s="4"/>
      <c r="BR82" s="10">
        <f t="shared" si="40"/>
        <v>1</v>
      </c>
      <c r="BT82" s="3">
        <v>35131</v>
      </c>
      <c r="BU82" s="4">
        <v>1</v>
      </c>
      <c r="BV82" s="4"/>
      <c r="BW82" s="4"/>
      <c r="BX82" s="4"/>
      <c r="BY82" s="10">
        <f t="shared" si="41"/>
        <v>1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19</v>
      </c>
      <c r="CQ82" s="4"/>
      <c r="CR82" s="4"/>
      <c r="CS82" s="4"/>
      <c r="CT82" s="10">
        <f t="shared" si="44"/>
        <v>19</v>
      </c>
      <c r="CV82" s="3">
        <v>36592</v>
      </c>
      <c r="CW82" s="4">
        <v>1</v>
      </c>
      <c r="CX82" s="4"/>
      <c r="CY82" s="4"/>
      <c r="CZ82" s="4"/>
      <c r="DA82" s="10">
        <f t="shared" si="45"/>
        <v>1</v>
      </c>
      <c r="DC82" s="3">
        <v>36958</v>
      </c>
      <c r="DD82" s="4">
        <v>1</v>
      </c>
      <c r="DE82" s="4"/>
      <c r="DF82" s="4"/>
      <c r="DG82" s="4"/>
      <c r="DH82" s="10">
        <f t="shared" si="46"/>
        <v>1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/>
      <c r="EA82" s="4"/>
      <c r="EB82" s="4"/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10.5</v>
      </c>
      <c r="EN82" s="4"/>
      <c r="EO82" s="4"/>
      <c r="EP82" s="4"/>
      <c r="EQ82" s="10">
        <f t="shared" si="51"/>
        <v>10.5</v>
      </c>
      <c r="ES82" s="3">
        <v>39149</v>
      </c>
      <c r="ET82" s="4">
        <v>1.3</v>
      </c>
      <c r="EU82" s="4"/>
      <c r="EV82" s="4"/>
      <c r="EW82" s="4"/>
      <c r="EX82" s="10">
        <f t="shared" si="52"/>
        <v>1.3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6.9</v>
      </c>
      <c r="FP82" s="4"/>
      <c r="FQ82" s="4"/>
      <c r="FR82" s="4"/>
      <c r="FS82" s="10">
        <f t="shared" si="55"/>
        <v>6.9</v>
      </c>
      <c r="FU82" s="3">
        <v>40610</v>
      </c>
      <c r="FV82" s="4">
        <v>7.9</v>
      </c>
      <c r="FW82" s="4"/>
      <c r="FX82" s="4"/>
      <c r="FY82" s="4"/>
      <c r="FZ82" s="10">
        <f t="shared" si="56"/>
        <v>7.9</v>
      </c>
      <c r="GB82" s="3">
        <v>40975</v>
      </c>
      <c r="GC82" s="4">
        <v>0.4</v>
      </c>
      <c r="GD82" s="4"/>
      <c r="GE82" s="4"/>
      <c r="GF82" s="4"/>
      <c r="GG82" s="10">
        <f t="shared" si="57"/>
        <v>0.4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61.8</v>
      </c>
      <c r="GR82" s="4"/>
      <c r="GS82" s="4"/>
      <c r="GT82" s="4"/>
      <c r="GU82" s="10">
        <f t="shared" si="59"/>
        <v>61.8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25.7</v>
      </c>
      <c r="HF82" s="4"/>
      <c r="HG82" s="4"/>
      <c r="HH82" s="4"/>
      <c r="HI82" s="10">
        <f t="shared" si="61"/>
        <v>25.7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1</v>
      </c>
      <c r="K83" s="4"/>
      <c r="L83" s="4"/>
      <c r="M83" s="4"/>
      <c r="N83" s="10">
        <f t="shared" si="32"/>
        <v>1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26</v>
      </c>
      <c r="Y83" s="4"/>
      <c r="Z83" s="4"/>
      <c r="AA83" s="4"/>
      <c r="AB83" s="10">
        <f t="shared" si="34"/>
        <v>26</v>
      </c>
      <c r="AD83" s="3">
        <v>32941</v>
      </c>
      <c r="AE83" s="4">
        <v>1</v>
      </c>
      <c r="AF83" s="4"/>
      <c r="AG83" s="4"/>
      <c r="AH83" s="4"/>
      <c r="AI83" s="10">
        <f t="shared" si="35"/>
        <v>1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6</v>
      </c>
      <c r="AT83" s="4"/>
      <c r="AU83" s="4"/>
      <c r="AV83" s="4"/>
      <c r="AW83" s="10">
        <f t="shared" si="37"/>
        <v>6</v>
      </c>
      <c r="AY83" s="3">
        <v>34037</v>
      </c>
      <c r="AZ83" s="4">
        <v>6</v>
      </c>
      <c r="BA83" s="4"/>
      <c r="BB83" s="4"/>
      <c r="BC83" s="4"/>
      <c r="BD83" s="10">
        <f t="shared" si="38"/>
        <v>6</v>
      </c>
      <c r="BF83" s="3">
        <v>34402</v>
      </c>
      <c r="BG83" s="4">
        <v>3</v>
      </c>
      <c r="BH83" s="4"/>
      <c r="BI83" s="4"/>
      <c r="BJ83" s="4"/>
      <c r="BK83" s="10">
        <f t="shared" si="39"/>
        <v>3</v>
      </c>
      <c r="BM83" s="3">
        <v>34767</v>
      </c>
      <c r="BN83" s="4">
        <v>30</v>
      </c>
      <c r="BO83" s="4"/>
      <c r="BP83" s="4"/>
      <c r="BQ83" s="4"/>
      <c r="BR83" s="10">
        <f t="shared" si="40"/>
        <v>30</v>
      </c>
      <c r="BT83" s="3">
        <v>35132</v>
      </c>
      <c r="BU83" s="4">
        <v>1</v>
      </c>
      <c r="BV83" s="4"/>
      <c r="BW83" s="4"/>
      <c r="BX83" s="4"/>
      <c r="BY83" s="10">
        <f t="shared" si="41"/>
        <v>1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23</v>
      </c>
      <c r="DE83" s="4"/>
      <c r="DF83" s="4"/>
      <c r="DG83" s="4"/>
      <c r="DH83" s="10">
        <f t="shared" si="46"/>
        <v>23</v>
      </c>
      <c r="DJ83" s="3">
        <v>37324</v>
      </c>
      <c r="DK83" s="4">
        <v>11</v>
      </c>
      <c r="DL83" s="4"/>
      <c r="DM83" s="4"/>
      <c r="DN83" s="4"/>
      <c r="DO83" s="10">
        <f t="shared" si="47"/>
        <v>11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24</v>
      </c>
      <c r="EN83" s="4"/>
      <c r="EO83" s="4"/>
      <c r="EP83" s="4"/>
      <c r="EQ83" s="10">
        <f t="shared" si="51"/>
        <v>24</v>
      </c>
      <c r="ES83" s="3">
        <v>39150</v>
      </c>
      <c r="ET83" s="4">
        <v>2</v>
      </c>
      <c r="EU83" s="4"/>
      <c r="EV83" s="4"/>
      <c r="EW83" s="4"/>
      <c r="EX83" s="10">
        <f t="shared" si="52"/>
        <v>2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8.5</v>
      </c>
      <c r="FI83" s="4"/>
      <c r="FJ83" s="4"/>
      <c r="FK83" s="4"/>
      <c r="FL83" s="10">
        <f t="shared" si="54"/>
        <v>8.5</v>
      </c>
      <c r="FN83" s="3">
        <v>40246</v>
      </c>
      <c r="FO83" s="4">
        <v>1.1000000000000001</v>
      </c>
      <c r="FP83" s="4"/>
      <c r="FQ83" s="4"/>
      <c r="FR83" s="4"/>
      <c r="FS83" s="10">
        <f t="shared" si="55"/>
        <v>1.1000000000000001</v>
      </c>
      <c r="FU83" s="3">
        <v>40611</v>
      </c>
      <c r="FV83" s="4">
        <v>10</v>
      </c>
      <c r="FW83" s="4"/>
      <c r="FX83" s="4"/>
      <c r="FY83" s="4"/>
      <c r="FZ83" s="10">
        <f t="shared" si="56"/>
        <v>10</v>
      </c>
      <c r="GB83" s="3">
        <v>40976</v>
      </c>
      <c r="GC83" s="4">
        <v>1.9</v>
      </c>
      <c r="GD83" s="4"/>
      <c r="GE83" s="4"/>
      <c r="GF83" s="4"/>
      <c r="GG83" s="10">
        <f t="shared" si="57"/>
        <v>1.9</v>
      </c>
      <c r="GI83" s="3">
        <v>41342</v>
      </c>
      <c r="GJ83" s="4">
        <v>10.7</v>
      </c>
      <c r="GK83" s="4"/>
      <c r="GL83" s="4"/>
      <c r="GM83" s="4"/>
      <c r="GN83" s="10">
        <f t="shared" si="58"/>
        <v>10.7</v>
      </c>
      <c r="GP83" s="3">
        <v>41707</v>
      </c>
      <c r="GQ83" s="4">
        <v>0</v>
      </c>
      <c r="GR83" s="4"/>
      <c r="GS83" s="4"/>
      <c r="GT83" s="4"/>
      <c r="GU83" s="10">
        <f t="shared" si="59"/>
        <v>0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0.1</v>
      </c>
      <c r="HF83" s="4"/>
      <c r="HG83" s="4"/>
      <c r="HH83" s="4"/>
      <c r="HI83" s="10">
        <f t="shared" si="61"/>
        <v>0.1</v>
      </c>
    </row>
    <row r="84" spans="2:217" ht="18" customHeight="1" x14ac:dyDescent="0.35">
      <c r="B84" s="3">
        <v>31481</v>
      </c>
      <c r="C84" s="4">
        <v>1</v>
      </c>
      <c r="D84" s="4"/>
      <c r="E84" s="4"/>
      <c r="F84" s="4"/>
      <c r="G84" s="10">
        <f t="shared" si="31"/>
        <v>1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91</v>
      </c>
      <c r="Y84" s="4"/>
      <c r="Z84" s="4"/>
      <c r="AA84" s="4"/>
      <c r="AB84" s="10">
        <f t="shared" si="34"/>
        <v>91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16</v>
      </c>
      <c r="AM84" s="4"/>
      <c r="AN84" s="4"/>
      <c r="AO84" s="4"/>
      <c r="AP84" s="10">
        <f t="shared" si="36"/>
        <v>16</v>
      </c>
      <c r="AR84" s="3">
        <v>33672</v>
      </c>
      <c r="AS84" s="4">
        <v>1</v>
      </c>
      <c r="AT84" s="4"/>
      <c r="AU84" s="4"/>
      <c r="AV84" s="4"/>
      <c r="AW84" s="10">
        <f t="shared" si="37"/>
        <v>1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30</v>
      </c>
      <c r="BH84" s="4"/>
      <c r="BI84" s="4"/>
      <c r="BJ84" s="4"/>
      <c r="BK84" s="10">
        <f t="shared" si="39"/>
        <v>30</v>
      </c>
      <c r="BM84" s="3">
        <v>34768</v>
      </c>
      <c r="BN84" s="4">
        <v>53</v>
      </c>
      <c r="BO84" s="4"/>
      <c r="BP84" s="4"/>
      <c r="BQ84" s="4"/>
      <c r="BR84" s="10">
        <f t="shared" si="40"/>
        <v>53</v>
      </c>
      <c r="BT84" s="3">
        <v>35133</v>
      </c>
      <c r="BU84" s="4">
        <v>16</v>
      </c>
      <c r="BV84" s="4"/>
      <c r="BW84" s="4"/>
      <c r="BX84" s="4"/>
      <c r="BY84" s="10">
        <f t="shared" si="41"/>
        <v>16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19</v>
      </c>
      <c r="CJ84" s="4"/>
      <c r="CK84" s="4"/>
      <c r="CL84" s="4"/>
      <c r="CM84" s="10">
        <f t="shared" si="43"/>
        <v>19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10</v>
      </c>
      <c r="DE84" s="4"/>
      <c r="DF84" s="4"/>
      <c r="DG84" s="4"/>
      <c r="DH84" s="10">
        <f t="shared" si="46"/>
        <v>10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1</v>
      </c>
      <c r="DZ84" s="4"/>
      <c r="EA84" s="4"/>
      <c r="EB84" s="4"/>
      <c r="EC84" s="10">
        <f t="shared" si="49"/>
        <v>1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3.2</v>
      </c>
      <c r="EN84" s="4"/>
      <c r="EO84" s="4"/>
      <c r="EP84" s="4"/>
      <c r="EQ84" s="10">
        <f t="shared" si="51"/>
        <v>3.2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10.8</v>
      </c>
      <c r="FP84" s="4"/>
      <c r="FQ84" s="4"/>
      <c r="FR84" s="4"/>
      <c r="FS84" s="10">
        <f t="shared" si="55"/>
        <v>10.8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3</v>
      </c>
      <c r="GD84" s="4"/>
      <c r="GE84" s="4"/>
      <c r="GF84" s="4"/>
      <c r="GG84" s="10">
        <f t="shared" si="57"/>
        <v>3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7</v>
      </c>
      <c r="D85" s="4"/>
      <c r="E85" s="4"/>
      <c r="F85" s="4"/>
      <c r="G85" s="10">
        <f t="shared" si="31"/>
        <v>7</v>
      </c>
      <c r="I85" s="3">
        <v>31847</v>
      </c>
      <c r="J85" s="4">
        <v>12</v>
      </c>
      <c r="K85" s="4"/>
      <c r="L85" s="4"/>
      <c r="M85" s="4"/>
      <c r="N85" s="10">
        <f t="shared" si="32"/>
        <v>12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22</v>
      </c>
      <c r="Y85" s="4"/>
      <c r="Z85" s="4"/>
      <c r="AA85" s="4"/>
      <c r="AB85" s="10">
        <f t="shared" si="34"/>
        <v>22</v>
      </c>
      <c r="AD85" s="3">
        <v>32943</v>
      </c>
      <c r="AE85" s="4">
        <v>1</v>
      </c>
      <c r="AF85" s="4"/>
      <c r="AG85" s="4"/>
      <c r="AH85" s="4"/>
      <c r="AI85" s="10">
        <f t="shared" si="35"/>
        <v>1</v>
      </c>
      <c r="AK85" s="3">
        <v>33308</v>
      </c>
      <c r="AL85" s="4">
        <v>1</v>
      </c>
      <c r="AM85" s="4"/>
      <c r="AN85" s="4"/>
      <c r="AO85" s="4"/>
      <c r="AP85" s="10">
        <f t="shared" si="36"/>
        <v>1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1</v>
      </c>
      <c r="BH85" s="4"/>
      <c r="BI85" s="4"/>
      <c r="BJ85" s="4"/>
      <c r="BK85" s="10">
        <f t="shared" si="39"/>
        <v>1</v>
      </c>
      <c r="BM85" s="3">
        <v>34769</v>
      </c>
      <c r="BN85" s="4">
        <v>17</v>
      </c>
      <c r="BO85" s="4"/>
      <c r="BP85" s="4"/>
      <c r="BQ85" s="4"/>
      <c r="BR85" s="10">
        <f t="shared" si="40"/>
        <v>17</v>
      </c>
      <c r="BT85" s="3">
        <v>35134</v>
      </c>
      <c r="BU85" s="4">
        <v>87</v>
      </c>
      <c r="BV85" s="4"/>
      <c r="BW85" s="4"/>
      <c r="BX85" s="4"/>
      <c r="BY85" s="10">
        <f t="shared" si="41"/>
        <v>87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1</v>
      </c>
      <c r="CJ85" s="4"/>
      <c r="CK85" s="4"/>
      <c r="CL85" s="4"/>
      <c r="CM85" s="10">
        <f t="shared" si="43"/>
        <v>1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1</v>
      </c>
      <c r="DL85" s="4"/>
      <c r="DM85" s="4"/>
      <c r="DN85" s="4"/>
      <c r="DO85" s="10">
        <f t="shared" si="47"/>
        <v>1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</v>
      </c>
      <c r="DZ85" s="4"/>
      <c r="EA85" s="4"/>
      <c r="EB85" s="4"/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14.6</v>
      </c>
      <c r="EN85" s="4"/>
      <c r="EO85" s="4"/>
      <c r="EP85" s="4"/>
      <c r="EQ85" s="10">
        <f t="shared" si="51"/>
        <v>14.6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0.2</v>
      </c>
      <c r="FP85" s="4"/>
      <c r="FQ85" s="4"/>
      <c r="FR85" s="4"/>
      <c r="FS85" s="10">
        <f t="shared" si="55"/>
        <v>0.2</v>
      </c>
      <c r="FU85" s="3">
        <v>40613</v>
      </c>
      <c r="FV85" s="4">
        <v>0.3</v>
      </c>
      <c r="FW85" s="4"/>
      <c r="FX85" s="4"/>
      <c r="FY85" s="4"/>
      <c r="FZ85" s="10">
        <f t="shared" si="56"/>
        <v>0.3</v>
      </c>
      <c r="GB85" s="3">
        <v>40978</v>
      </c>
      <c r="GC85" s="4">
        <v>1.3</v>
      </c>
      <c r="GD85" s="4"/>
      <c r="GE85" s="4"/>
      <c r="GF85" s="4"/>
      <c r="GG85" s="10">
        <f t="shared" si="57"/>
        <v>1.3</v>
      </c>
      <c r="GI85" s="3">
        <v>41344</v>
      </c>
      <c r="GJ85" s="4">
        <v>4.4000000000000004</v>
      </c>
      <c r="GK85" s="4"/>
      <c r="GL85" s="4"/>
      <c r="GM85" s="4"/>
      <c r="GN85" s="10">
        <f t="shared" si="58"/>
        <v>4.4000000000000004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3</v>
      </c>
      <c r="D86" s="4"/>
      <c r="E86" s="4"/>
      <c r="F86" s="4"/>
      <c r="G86" s="10">
        <f t="shared" si="31"/>
        <v>3</v>
      </c>
      <c r="I86" s="3">
        <v>31848</v>
      </c>
      <c r="J86" s="4">
        <v>10</v>
      </c>
      <c r="K86" s="4"/>
      <c r="L86" s="4"/>
      <c r="M86" s="4"/>
      <c r="N86" s="10">
        <f t="shared" si="32"/>
        <v>10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19</v>
      </c>
      <c r="Y86" s="4"/>
      <c r="Z86" s="4"/>
      <c r="AA86" s="4"/>
      <c r="AB86" s="10">
        <f t="shared" si="34"/>
        <v>19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5</v>
      </c>
      <c r="AM86" s="4"/>
      <c r="AN86" s="4"/>
      <c r="AO86" s="4"/>
      <c r="AP86" s="10">
        <f t="shared" si="36"/>
        <v>5</v>
      </c>
      <c r="AR86" s="3">
        <v>33674</v>
      </c>
      <c r="AS86" s="4">
        <v>5</v>
      </c>
      <c r="AT86" s="4"/>
      <c r="AU86" s="4"/>
      <c r="AV86" s="4"/>
      <c r="AW86" s="10">
        <f t="shared" si="37"/>
        <v>5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2</v>
      </c>
      <c r="BH86" s="4"/>
      <c r="BI86" s="4"/>
      <c r="BJ86" s="4"/>
      <c r="BK86" s="10">
        <f t="shared" si="39"/>
        <v>2</v>
      </c>
      <c r="BM86" s="3">
        <v>34770</v>
      </c>
      <c r="BN86" s="4">
        <v>8</v>
      </c>
      <c r="BO86" s="4"/>
      <c r="BP86" s="4"/>
      <c r="BQ86" s="4"/>
      <c r="BR86" s="10">
        <f t="shared" si="40"/>
        <v>8</v>
      </c>
      <c r="BT86" s="3">
        <v>35135</v>
      </c>
      <c r="BU86" s="4">
        <v>3</v>
      </c>
      <c r="BV86" s="4"/>
      <c r="BW86" s="4"/>
      <c r="BX86" s="4"/>
      <c r="BY86" s="10">
        <f t="shared" si="41"/>
        <v>3</v>
      </c>
      <c r="CA86" s="3">
        <v>35501</v>
      </c>
      <c r="CB86" s="4">
        <v>1</v>
      </c>
      <c r="CC86" s="4"/>
      <c r="CD86" s="4"/>
      <c r="CE86" s="4"/>
      <c r="CF86" s="10">
        <f t="shared" si="42"/>
        <v>1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22</v>
      </c>
      <c r="CX86" s="4"/>
      <c r="CY86" s="4"/>
      <c r="CZ86" s="4"/>
      <c r="DA86" s="10">
        <f t="shared" si="45"/>
        <v>22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0</v>
      </c>
      <c r="EN86" s="4"/>
      <c r="EO86" s="4"/>
      <c r="EP86" s="4"/>
      <c r="EQ86" s="10">
        <f t="shared" si="51"/>
        <v>0</v>
      </c>
      <c r="ES86" s="3">
        <v>39153</v>
      </c>
      <c r="ET86" s="4">
        <v>1.3</v>
      </c>
      <c r="EU86" s="4"/>
      <c r="EV86" s="4"/>
      <c r="EW86" s="4"/>
      <c r="EX86" s="10">
        <f t="shared" si="52"/>
        <v>1.3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0.1</v>
      </c>
      <c r="FW86" s="4"/>
      <c r="FX86" s="4"/>
      <c r="FY86" s="4"/>
      <c r="FZ86" s="10">
        <f t="shared" si="56"/>
        <v>0.1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17.3</v>
      </c>
      <c r="GR86" s="4"/>
      <c r="GS86" s="4"/>
      <c r="GT86" s="4"/>
      <c r="GU86" s="10">
        <f t="shared" si="59"/>
        <v>17.3</v>
      </c>
      <c r="GW86" s="3">
        <v>42075</v>
      </c>
      <c r="GX86" s="4">
        <v>0</v>
      </c>
      <c r="GY86" s="4"/>
      <c r="GZ86" s="4"/>
      <c r="HA86" s="4"/>
      <c r="HB86" s="10">
        <f t="shared" si="60"/>
        <v>0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3</v>
      </c>
      <c r="D87" s="4"/>
      <c r="E87" s="4"/>
      <c r="F87" s="4"/>
      <c r="G87" s="10">
        <f t="shared" si="31"/>
        <v>3</v>
      </c>
      <c r="I87" s="3">
        <v>31849</v>
      </c>
      <c r="J87" s="4">
        <v>54</v>
      </c>
      <c r="K87" s="4"/>
      <c r="L87" s="4"/>
      <c r="M87" s="4"/>
      <c r="N87" s="10">
        <f t="shared" si="32"/>
        <v>54</v>
      </c>
      <c r="P87" s="3">
        <v>32214</v>
      </c>
      <c r="Q87" s="4">
        <v>24</v>
      </c>
      <c r="R87" s="4"/>
      <c r="S87" s="4"/>
      <c r="T87" s="4"/>
      <c r="U87" s="10">
        <f t="shared" si="33"/>
        <v>24</v>
      </c>
      <c r="W87" s="3">
        <v>32580</v>
      </c>
      <c r="X87" s="4">
        <v>2</v>
      </c>
      <c r="Y87" s="4"/>
      <c r="Z87" s="4"/>
      <c r="AA87" s="4"/>
      <c r="AB87" s="10">
        <f t="shared" si="34"/>
        <v>2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1</v>
      </c>
      <c r="AM87" s="4"/>
      <c r="AN87" s="4"/>
      <c r="AO87" s="4"/>
      <c r="AP87" s="10">
        <f t="shared" si="36"/>
        <v>1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8</v>
      </c>
      <c r="BH87" s="4"/>
      <c r="BI87" s="4"/>
      <c r="BJ87" s="4"/>
      <c r="BK87" s="10">
        <f t="shared" si="39"/>
        <v>8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24</v>
      </c>
      <c r="BV87" s="4"/>
      <c r="BW87" s="4"/>
      <c r="BX87" s="4"/>
      <c r="BY87" s="10">
        <f t="shared" si="41"/>
        <v>24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21</v>
      </c>
      <c r="CQ87" s="4"/>
      <c r="CR87" s="4"/>
      <c r="CS87" s="4"/>
      <c r="CT87" s="10">
        <f t="shared" si="44"/>
        <v>21</v>
      </c>
      <c r="CV87" s="3">
        <v>36597</v>
      </c>
      <c r="CW87" s="4">
        <v>10</v>
      </c>
      <c r="CX87" s="4"/>
      <c r="CY87" s="4"/>
      <c r="CZ87" s="4"/>
      <c r="DA87" s="10">
        <f t="shared" si="45"/>
        <v>10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32</v>
      </c>
      <c r="DL87" s="4"/>
      <c r="DM87" s="4"/>
      <c r="DN87" s="4"/>
      <c r="DO87" s="10">
        <f t="shared" si="47"/>
        <v>32</v>
      </c>
      <c r="DQ87" s="3">
        <v>37693</v>
      </c>
      <c r="DR87" s="4">
        <v>3</v>
      </c>
      <c r="DS87" s="4"/>
      <c r="DT87" s="4"/>
      <c r="DU87" s="4"/>
      <c r="DV87" s="10">
        <f t="shared" si="48"/>
        <v>3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15.7</v>
      </c>
      <c r="EN87" s="4"/>
      <c r="EO87" s="4"/>
      <c r="EP87" s="4"/>
      <c r="EQ87" s="10">
        <f t="shared" si="51"/>
        <v>15.7</v>
      </c>
      <c r="ES87" s="3">
        <v>39154</v>
      </c>
      <c r="ET87" s="4">
        <v>24.7</v>
      </c>
      <c r="EU87" s="4"/>
      <c r="EV87" s="4"/>
      <c r="EW87" s="4"/>
      <c r="EX87" s="10">
        <f t="shared" si="52"/>
        <v>24.7</v>
      </c>
      <c r="EZ87" s="3">
        <v>39519</v>
      </c>
      <c r="FA87" s="4">
        <v>8.6</v>
      </c>
      <c r="FB87" s="4"/>
      <c r="FC87" s="4"/>
      <c r="FD87" s="4"/>
      <c r="FE87" s="10">
        <f t="shared" si="53"/>
        <v>8.6</v>
      </c>
      <c r="FG87" s="3">
        <v>39885</v>
      </c>
      <c r="FH87" s="4">
        <v>5.6</v>
      </c>
      <c r="FI87" s="4"/>
      <c r="FJ87" s="4"/>
      <c r="FK87" s="4"/>
      <c r="FL87" s="10">
        <f t="shared" si="54"/>
        <v>5.6</v>
      </c>
      <c r="FN87" s="3">
        <v>40250</v>
      </c>
      <c r="FO87" s="4">
        <v>0.1</v>
      </c>
      <c r="FP87" s="4"/>
      <c r="FQ87" s="4"/>
      <c r="FR87" s="4"/>
      <c r="FS87" s="10">
        <f t="shared" si="55"/>
        <v>0.1</v>
      </c>
      <c r="FU87" s="3">
        <v>40615</v>
      </c>
      <c r="FV87" s="4">
        <v>4.5</v>
      </c>
      <c r="FW87" s="4"/>
      <c r="FX87" s="4"/>
      <c r="FY87" s="4"/>
      <c r="FZ87" s="10">
        <f t="shared" si="56"/>
        <v>4.5</v>
      </c>
      <c r="GB87" s="3">
        <v>40980</v>
      </c>
      <c r="GC87" s="4">
        <v>2.1</v>
      </c>
      <c r="GD87" s="4"/>
      <c r="GE87" s="4"/>
      <c r="GF87" s="4"/>
      <c r="GG87" s="10">
        <f t="shared" si="57"/>
        <v>2.1</v>
      </c>
      <c r="GI87" s="3">
        <v>41346</v>
      </c>
      <c r="GJ87" s="4">
        <v>3.6</v>
      </c>
      <c r="GK87" s="4"/>
      <c r="GL87" s="4"/>
      <c r="GM87" s="4"/>
      <c r="GN87" s="10">
        <f t="shared" si="58"/>
        <v>3.6</v>
      </c>
      <c r="GP87" s="3">
        <v>41711</v>
      </c>
      <c r="GQ87" s="4">
        <v>5.7</v>
      </c>
      <c r="GR87" s="4"/>
      <c r="GS87" s="4"/>
      <c r="GT87" s="4"/>
      <c r="GU87" s="10">
        <f t="shared" si="59"/>
        <v>5.7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2</v>
      </c>
      <c r="K88" s="4"/>
      <c r="L88" s="4"/>
      <c r="M88" s="4"/>
      <c r="N88" s="10">
        <f t="shared" si="32"/>
        <v>2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4</v>
      </c>
      <c r="Y88" s="4"/>
      <c r="Z88" s="4"/>
      <c r="AA88" s="4"/>
      <c r="AB88" s="10">
        <f t="shared" si="34"/>
        <v>4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1</v>
      </c>
      <c r="BH88" s="4"/>
      <c r="BI88" s="4"/>
      <c r="BJ88" s="4"/>
      <c r="BK88" s="10">
        <f t="shared" si="39"/>
        <v>1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5</v>
      </c>
      <c r="BV88" s="4"/>
      <c r="BW88" s="4"/>
      <c r="BX88" s="4"/>
      <c r="BY88" s="10">
        <f t="shared" si="41"/>
        <v>5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16</v>
      </c>
      <c r="CJ88" s="4"/>
      <c r="CK88" s="4"/>
      <c r="CL88" s="4"/>
      <c r="CM88" s="10">
        <f t="shared" si="43"/>
        <v>16</v>
      </c>
      <c r="CO88" s="3">
        <v>36233</v>
      </c>
      <c r="CP88" s="4">
        <v>2</v>
      </c>
      <c r="CQ88" s="4"/>
      <c r="CR88" s="4"/>
      <c r="CS88" s="4"/>
      <c r="CT88" s="10">
        <f t="shared" si="44"/>
        <v>2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15</v>
      </c>
      <c r="DL88" s="4"/>
      <c r="DM88" s="4"/>
      <c r="DN88" s="4"/>
      <c r="DO88" s="10">
        <f t="shared" si="47"/>
        <v>15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1.8</v>
      </c>
      <c r="EU88" s="4"/>
      <c r="EV88" s="4"/>
      <c r="EW88" s="4"/>
      <c r="EX88" s="10">
        <f t="shared" si="52"/>
        <v>1.8</v>
      </c>
      <c r="EZ88" s="3">
        <v>39520</v>
      </c>
      <c r="FA88" s="4">
        <v>0.4</v>
      </c>
      <c r="FB88" s="4"/>
      <c r="FC88" s="4"/>
      <c r="FD88" s="4"/>
      <c r="FE88" s="10">
        <f t="shared" si="53"/>
        <v>0.4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0.2</v>
      </c>
      <c r="GD88" s="4"/>
      <c r="GE88" s="4"/>
      <c r="GF88" s="4"/>
      <c r="GG88" s="10">
        <f t="shared" si="57"/>
        <v>0.2</v>
      </c>
      <c r="GI88" s="3">
        <v>41347</v>
      </c>
      <c r="GJ88" s="4">
        <v>16.7</v>
      </c>
      <c r="GK88" s="4"/>
      <c r="GL88" s="4"/>
      <c r="GM88" s="4"/>
      <c r="GN88" s="10">
        <f t="shared" si="58"/>
        <v>16.7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1.7</v>
      </c>
      <c r="GY88" s="4"/>
      <c r="GZ88" s="4"/>
      <c r="HA88" s="4"/>
      <c r="HB88" s="10">
        <f t="shared" si="60"/>
        <v>1.7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25</v>
      </c>
      <c r="D89" s="4"/>
      <c r="E89" s="4"/>
      <c r="F89" s="4"/>
      <c r="G89" s="10">
        <f t="shared" si="31"/>
        <v>25</v>
      </c>
      <c r="I89" s="3">
        <v>31851</v>
      </c>
      <c r="J89" s="4">
        <v>0</v>
      </c>
      <c r="K89" s="4"/>
      <c r="L89" s="4"/>
      <c r="M89" s="4"/>
      <c r="N89" s="10">
        <f t="shared" si="32"/>
        <v>0</v>
      </c>
      <c r="P89" s="3">
        <v>32216</v>
      </c>
      <c r="Q89" s="4">
        <v>68</v>
      </c>
      <c r="R89" s="4"/>
      <c r="S89" s="4"/>
      <c r="T89" s="4"/>
      <c r="U89" s="10">
        <f t="shared" si="33"/>
        <v>68</v>
      </c>
      <c r="W89" s="3">
        <v>32582</v>
      </c>
      <c r="X89" s="4">
        <v>25</v>
      </c>
      <c r="Y89" s="4"/>
      <c r="Z89" s="4"/>
      <c r="AA89" s="4"/>
      <c r="AB89" s="10">
        <f t="shared" si="34"/>
        <v>25</v>
      </c>
      <c r="AD89" s="3">
        <v>32947</v>
      </c>
      <c r="AE89" s="4">
        <v>2</v>
      </c>
      <c r="AF89" s="4"/>
      <c r="AG89" s="4"/>
      <c r="AH89" s="4"/>
      <c r="AI89" s="10">
        <f t="shared" si="35"/>
        <v>2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2</v>
      </c>
      <c r="AT89" s="4"/>
      <c r="AU89" s="4"/>
      <c r="AV89" s="4"/>
      <c r="AW89" s="10">
        <f t="shared" si="37"/>
        <v>2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61</v>
      </c>
      <c r="BV89" s="4"/>
      <c r="BW89" s="4"/>
      <c r="BX89" s="4"/>
      <c r="BY89" s="10">
        <f t="shared" si="41"/>
        <v>61</v>
      </c>
      <c r="CA89" s="3">
        <v>35504</v>
      </c>
      <c r="CB89" s="4">
        <v>1</v>
      </c>
      <c r="CC89" s="4"/>
      <c r="CD89" s="4"/>
      <c r="CE89" s="4"/>
      <c r="CF89" s="10">
        <f t="shared" si="42"/>
        <v>1</v>
      </c>
      <c r="CH89" s="3">
        <v>35869</v>
      </c>
      <c r="CI89" s="4">
        <v>81</v>
      </c>
      <c r="CJ89" s="4"/>
      <c r="CK89" s="4"/>
      <c r="CL89" s="4"/>
      <c r="CM89" s="10">
        <f t="shared" si="43"/>
        <v>81</v>
      </c>
      <c r="CO89" s="3">
        <v>36234</v>
      </c>
      <c r="CP89" s="4">
        <v>4</v>
      </c>
      <c r="CQ89" s="4"/>
      <c r="CR89" s="4"/>
      <c r="CS89" s="4"/>
      <c r="CT89" s="10">
        <f t="shared" si="44"/>
        <v>4</v>
      </c>
      <c r="CV89" s="3">
        <v>36599</v>
      </c>
      <c r="CW89" s="4">
        <v>1</v>
      </c>
      <c r="CX89" s="4"/>
      <c r="CY89" s="4"/>
      <c r="CZ89" s="4"/>
      <c r="DA89" s="10">
        <f t="shared" si="45"/>
        <v>1</v>
      </c>
      <c r="DC89" s="3">
        <v>36965</v>
      </c>
      <c r="DD89" s="4">
        <v>5</v>
      </c>
      <c r="DE89" s="4"/>
      <c r="DF89" s="4"/>
      <c r="DG89" s="4"/>
      <c r="DH89" s="10">
        <f t="shared" si="46"/>
        <v>5</v>
      </c>
      <c r="DJ89" s="3">
        <v>37330</v>
      </c>
      <c r="DK89" s="4">
        <v>1</v>
      </c>
      <c r="DL89" s="4"/>
      <c r="DM89" s="4"/>
      <c r="DN89" s="4"/>
      <c r="DO89" s="10">
        <f t="shared" si="47"/>
        <v>1</v>
      </c>
      <c r="DQ89" s="3">
        <v>37695</v>
      </c>
      <c r="DR89" s="4">
        <v>18</v>
      </c>
      <c r="DS89" s="4"/>
      <c r="DT89" s="4"/>
      <c r="DU89" s="4"/>
      <c r="DV89" s="10">
        <f t="shared" si="48"/>
        <v>18</v>
      </c>
      <c r="DX89" s="3">
        <v>38060</v>
      </c>
      <c r="DY89" s="4">
        <v>0</v>
      </c>
      <c r="DZ89" s="4"/>
      <c r="EA89" s="4"/>
      <c r="EB89" s="4"/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0.4</v>
      </c>
      <c r="EN89" s="4"/>
      <c r="EO89" s="4"/>
      <c r="EP89" s="4"/>
      <c r="EQ89" s="10">
        <f t="shared" si="51"/>
        <v>0.4</v>
      </c>
      <c r="ES89" s="3">
        <v>39156</v>
      </c>
      <c r="ET89" s="4">
        <v>70.5</v>
      </c>
      <c r="EU89" s="4"/>
      <c r="EV89" s="4"/>
      <c r="EW89" s="4"/>
      <c r="EX89" s="10">
        <f t="shared" si="52"/>
        <v>70.5</v>
      </c>
      <c r="EZ89" s="3">
        <v>39521</v>
      </c>
      <c r="FA89" s="4">
        <v>2.5</v>
      </c>
      <c r="FB89" s="4"/>
      <c r="FC89" s="4"/>
      <c r="FD89" s="4"/>
      <c r="FE89" s="10">
        <f t="shared" si="53"/>
        <v>2.5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8.6999999999999993</v>
      </c>
      <c r="FP89" s="4"/>
      <c r="FQ89" s="4"/>
      <c r="FR89" s="4"/>
      <c r="FS89" s="10">
        <f t="shared" si="55"/>
        <v>8.6999999999999993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18.899999999999999</v>
      </c>
      <c r="GK89" s="4"/>
      <c r="GL89" s="4"/>
      <c r="GM89" s="4"/>
      <c r="GN89" s="10">
        <f t="shared" si="58"/>
        <v>18.899999999999999</v>
      </c>
      <c r="GP89" s="3">
        <v>41713</v>
      </c>
      <c r="GQ89" s="4">
        <v>0.6</v>
      </c>
      <c r="GR89" s="4"/>
      <c r="GS89" s="4"/>
      <c r="GT89" s="4"/>
      <c r="GU89" s="10">
        <f t="shared" si="59"/>
        <v>0.6</v>
      </c>
      <c r="GW89" s="3">
        <v>42078</v>
      </c>
      <c r="GX89" s="4">
        <v>5.0999999999999996</v>
      </c>
      <c r="GY89" s="4"/>
      <c r="GZ89" s="4"/>
      <c r="HA89" s="4"/>
      <c r="HB89" s="10">
        <f t="shared" si="60"/>
        <v>5.0999999999999996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20</v>
      </c>
      <c r="D90" s="4"/>
      <c r="E90" s="4"/>
      <c r="F90" s="4"/>
      <c r="G90" s="10">
        <f t="shared" si="31"/>
        <v>20</v>
      </c>
      <c r="I90" s="3">
        <v>31852</v>
      </c>
      <c r="J90" s="4">
        <v>1</v>
      </c>
      <c r="K90" s="4"/>
      <c r="L90" s="4"/>
      <c r="M90" s="4"/>
      <c r="N90" s="10">
        <f t="shared" si="32"/>
        <v>1</v>
      </c>
      <c r="P90" s="3">
        <v>32217</v>
      </c>
      <c r="Q90" s="4">
        <v>4</v>
      </c>
      <c r="R90" s="4"/>
      <c r="S90" s="4"/>
      <c r="T90" s="4"/>
      <c r="U90" s="10">
        <f t="shared" si="33"/>
        <v>4</v>
      </c>
      <c r="W90" s="3">
        <v>32583</v>
      </c>
      <c r="X90" s="4">
        <v>19</v>
      </c>
      <c r="Y90" s="4"/>
      <c r="Z90" s="4"/>
      <c r="AA90" s="4"/>
      <c r="AB90" s="10">
        <f t="shared" si="34"/>
        <v>19</v>
      </c>
      <c r="AD90" s="3">
        <v>32948</v>
      </c>
      <c r="AE90" s="4">
        <v>2</v>
      </c>
      <c r="AF90" s="4"/>
      <c r="AG90" s="4"/>
      <c r="AH90" s="4"/>
      <c r="AI90" s="10">
        <f t="shared" si="35"/>
        <v>2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4</v>
      </c>
      <c r="AT90" s="4"/>
      <c r="AU90" s="4"/>
      <c r="AV90" s="4"/>
      <c r="AW90" s="10">
        <f t="shared" si="37"/>
        <v>4</v>
      </c>
      <c r="AY90" s="3">
        <v>34044</v>
      </c>
      <c r="AZ90" s="4">
        <v>0</v>
      </c>
      <c r="BA90" s="4"/>
      <c r="BB90" s="4"/>
      <c r="BC90" s="4"/>
      <c r="BD90" s="10">
        <f t="shared" si="38"/>
        <v>0</v>
      </c>
      <c r="BF90" s="3">
        <v>34409</v>
      </c>
      <c r="BG90" s="4">
        <v>3</v>
      </c>
      <c r="BH90" s="4"/>
      <c r="BI90" s="4"/>
      <c r="BJ90" s="4"/>
      <c r="BK90" s="10">
        <f t="shared" si="39"/>
        <v>3</v>
      </c>
      <c r="BM90" s="3">
        <v>34774</v>
      </c>
      <c r="BN90" s="4">
        <v>7</v>
      </c>
      <c r="BO90" s="4"/>
      <c r="BP90" s="4"/>
      <c r="BQ90" s="4"/>
      <c r="BR90" s="10">
        <f t="shared" si="40"/>
        <v>7</v>
      </c>
      <c r="BT90" s="3">
        <v>35139</v>
      </c>
      <c r="BU90" s="4">
        <v>26</v>
      </c>
      <c r="BV90" s="4"/>
      <c r="BW90" s="4"/>
      <c r="BX90" s="4"/>
      <c r="BY90" s="10">
        <f t="shared" si="41"/>
        <v>26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10</v>
      </c>
      <c r="CJ90" s="4"/>
      <c r="CK90" s="4"/>
      <c r="CL90" s="4"/>
      <c r="CM90" s="10">
        <f t="shared" si="43"/>
        <v>10</v>
      </c>
      <c r="CO90" s="3">
        <v>36235</v>
      </c>
      <c r="CP90" s="4">
        <v>1</v>
      </c>
      <c r="CQ90" s="4"/>
      <c r="CR90" s="4"/>
      <c r="CS90" s="4"/>
      <c r="CT90" s="10">
        <f t="shared" si="44"/>
        <v>1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4"/>
      <c r="DF90" s="4"/>
      <c r="DG90" s="4"/>
      <c r="DH90" s="10">
        <f t="shared" si="46"/>
        <v>0</v>
      </c>
      <c r="DJ90" s="3">
        <v>37331</v>
      </c>
      <c r="DK90" s="4">
        <v>0</v>
      </c>
      <c r="DL90" s="4"/>
      <c r="DM90" s="4"/>
      <c r="DN90" s="4"/>
      <c r="DO90" s="10">
        <f t="shared" si="47"/>
        <v>0</v>
      </c>
      <c r="DQ90" s="3">
        <v>37696</v>
      </c>
      <c r="DR90" s="4">
        <v>0</v>
      </c>
      <c r="DS90" s="4"/>
      <c r="DT90" s="4"/>
      <c r="DU90" s="4"/>
      <c r="DV90" s="10">
        <f t="shared" si="48"/>
        <v>0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12</v>
      </c>
      <c r="EG90" s="4"/>
      <c r="EH90" s="4"/>
      <c r="EI90" s="4"/>
      <c r="EJ90" s="10">
        <f t="shared" si="50"/>
        <v>12</v>
      </c>
      <c r="EL90" s="3">
        <v>38792</v>
      </c>
      <c r="EM90" s="4">
        <v>5.0999999999999996</v>
      </c>
      <c r="EN90" s="4"/>
      <c r="EO90" s="4"/>
      <c r="EP90" s="4"/>
      <c r="EQ90" s="10">
        <f t="shared" si="51"/>
        <v>5.0999999999999996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0.6</v>
      </c>
      <c r="FI90" s="4"/>
      <c r="FJ90" s="4"/>
      <c r="FK90" s="4"/>
      <c r="FL90" s="10">
        <f t="shared" si="54"/>
        <v>0.6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2.9</v>
      </c>
      <c r="FW90" s="4"/>
      <c r="FX90" s="4"/>
      <c r="FY90" s="4"/>
      <c r="FZ90" s="10">
        <f t="shared" si="56"/>
        <v>2.9</v>
      </c>
      <c r="GB90" s="3">
        <v>40983</v>
      </c>
      <c r="GC90" s="4">
        <v>9.1</v>
      </c>
      <c r="GD90" s="4"/>
      <c r="GE90" s="4"/>
      <c r="GF90" s="4"/>
      <c r="GG90" s="10">
        <f t="shared" si="57"/>
        <v>9.1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0.4</v>
      </c>
      <c r="GR90" s="4"/>
      <c r="GS90" s="4"/>
      <c r="GT90" s="4"/>
      <c r="GU90" s="10">
        <f t="shared" si="59"/>
        <v>0.4</v>
      </c>
      <c r="GW90" s="3">
        <v>42079</v>
      </c>
      <c r="GX90" s="4">
        <v>29.6</v>
      </c>
      <c r="GY90" s="4"/>
      <c r="GZ90" s="4"/>
      <c r="HA90" s="4"/>
      <c r="HB90" s="10">
        <f t="shared" si="60"/>
        <v>29.6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2</v>
      </c>
      <c r="D91" s="4"/>
      <c r="E91" s="4"/>
      <c r="F91" s="4"/>
      <c r="G91" s="10">
        <f t="shared" si="31"/>
        <v>2</v>
      </c>
      <c r="I91" s="3">
        <v>31853</v>
      </c>
      <c r="J91" s="4">
        <v>21</v>
      </c>
      <c r="K91" s="4"/>
      <c r="L91" s="4"/>
      <c r="M91" s="4"/>
      <c r="N91" s="10">
        <f t="shared" si="32"/>
        <v>21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5</v>
      </c>
      <c r="Y91" s="4"/>
      <c r="Z91" s="4"/>
      <c r="AA91" s="4"/>
      <c r="AB91" s="10">
        <f t="shared" si="34"/>
        <v>5</v>
      </c>
      <c r="AD91" s="3">
        <v>32949</v>
      </c>
      <c r="AE91" s="4">
        <v>6</v>
      </c>
      <c r="AF91" s="4"/>
      <c r="AG91" s="4"/>
      <c r="AH91" s="4"/>
      <c r="AI91" s="10">
        <f t="shared" si="35"/>
        <v>6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132</v>
      </c>
      <c r="BA91" s="4"/>
      <c r="BB91" s="4"/>
      <c r="BC91" s="4"/>
      <c r="BD91" s="10">
        <f t="shared" si="38"/>
        <v>132</v>
      </c>
      <c r="BF91" s="3">
        <v>34410</v>
      </c>
      <c r="BG91" s="4">
        <v>14</v>
      </c>
      <c r="BH91" s="4"/>
      <c r="BI91" s="4"/>
      <c r="BJ91" s="4"/>
      <c r="BK91" s="10">
        <f t="shared" si="39"/>
        <v>14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66</v>
      </c>
      <c r="BV91" s="4"/>
      <c r="BW91" s="4"/>
      <c r="BX91" s="4"/>
      <c r="BY91" s="10">
        <f t="shared" si="41"/>
        <v>66</v>
      </c>
      <c r="CA91" s="3">
        <v>35506</v>
      </c>
      <c r="CB91" s="4">
        <v>10</v>
      </c>
      <c r="CC91" s="4"/>
      <c r="CD91" s="4"/>
      <c r="CE91" s="4"/>
      <c r="CF91" s="10">
        <f t="shared" si="42"/>
        <v>10</v>
      </c>
      <c r="CH91" s="3">
        <v>35871</v>
      </c>
      <c r="CI91" s="4">
        <v>1</v>
      </c>
      <c r="CJ91" s="4"/>
      <c r="CK91" s="4"/>
      <c r="CL91" s="4"/>
      <c r="CM91" s="10">
        <f t="shared" si="43"/>
        <v>1</v>
      </c>
      <c r="CO91" s="3">
        <v>36236</v>
      </c>
      <c r="CP91" s="4">
        <v>2</v>
      </c>
      <c r="CQ91" s="4"/>
      <c r="CR91" s="4"/>
      <c r="CS91" s="4"/>
      <c r="CT91" s="10">
        <f t="shared" si="44"/>
        <v>2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14</v>
      </c>
      <c r="DE91" s="4"/>
      <c r="DF91" s="4"/>
      <c r="DG91" s="4"/>
      <c r="DH91" s="10">
        <f t="shared" si="46"/>
        <v>14</v>
      </c>
      <c r="DJ91" s="3">
        <v>37332</v>
      </c>
      <c r="DK91" s="4">
        <v>11</v>
      </c>
      <c r="DL91" s="4"/>
      <c r="DM91" s="4"/>
      <c r="DN91" s="4"/>
      <c r="DO91" s="10">
        <f t="shared" si="47"/>
        <v>11</v>
      </c>
      <c r="DQ91" s="3">
        <v>37697</v>
      </c>
      <c r="DR91" s="4">
        <v>43</v>
      </c>
      <c r="DS91" s="4"/>
      <c r="DT91" s="4"/>
      <c r="DU91" s="4"/>
      <c r="DV91" s="10">
        <f t="shared" si="48"/>
        <v>43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1</v>
      </c>
      <c r="EN91" s="4"/>
      <c r="EO91" s="4"/>
      <c r="EP91" s="4"/>
      <c r="EQ91" s="10">
        <f t="shared" si="51"/>
        <v>1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11.9</v>
      </c>
      <c r="FI91" s="4"/>
      <c r="FJ91" s="4"/>
      <c r="FK91" s="4"/>
      <c r="FL91" s="10">
        <f t="shared" si="54"/>
        <v>11.9</v>
      </c>
      <c r="FN91" s="3">
        <v>40254</v>
      </c>
      <c r="FO91" s="4">
        <v>0</v>
      </c>
      <c r="FP91" s="4"/>
      <c r="FQ91" s="4"/>
      <c r="FR91" s="4"/>
      <c r="FS91" s="10">
        <f t="shared" si="55"/>
        <v>0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6.3</v>
      </c>
      <c r="GK91" s="4"/>
      <c r="GL91" s="4"/>
      <c r="GM91" s="4"/>
      <c r="GN91" s="10">
        <f t="shared" si="58"/>
        <v>6.3</v>
      </c>
      <c r="GP91" s="3">
        <v>41715</v>
      </c>
      <c r="GQ91" s="4">
        <v>0.1</v>
      </c>
      <c r="GR91" s="4"/>
      <c r="GS91" s="4"/>
      <c r="GT91" s="4"/>
      <c r="GU91" s="10">
        <f t="shared" si="59"/>
        <v>0.1</v>
      </c>
      <c r="GW91" s="3">
        <v>42080</v>
      </c>
      <c r="GX91" s="4">
        <v>28</v>
      </c>
      <c r="GY91" s="4"/>
      <c r="GZ91" s="4"/>
      <c r="HA91" s="4"/>
      <c r="HB91" s="10">
        <f t="shared" si="60"/>
        <v>28</v>
      </c>
      <c r="HD91" s="3">
        <v>42445</v>
      </c>
      <c r="HE91" s="4">
        <v>42.5</v>
      </c>
      <c r="HF91" s="4"/>
      <c r="HG91" s="4"/>
      <c r="HH91" s="4"/>
      <c r="HI91" s="10">
        <f t="shared" si="61"/>
        <v>42.5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1</v>
      </c>
      <c r="AF92" s="4"/>
      <c r="AG92" s="4"/>
      <c r="AH92" s="4"/>
      <c r="AI92" s="10">
        <f t="shared" si="35"/>
        <v>1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22</v>
      </c>
      <c r="BA92" s="4"/>
      <c r="BB92" s="4"/>
      <c r="BC92" s="4"/>
      <c r="BD92" s="10">
        <f t="shared" si="38"/>
        <v>22</v>
      </c>
      <c r="BF92" s="3">
        <v>34411</v>
      </c>
      <c r="BG92" s="4">
        <v>4</v>
      </c>
      <c r="BH92" s="4"/>
      <c r="BI92" s="4"/>
      <c r="BJ92" s="4"/>
      <c r="BK92" s="10">
        <f t="shared" si="39"/>
        <v>4</v>
      </c>
      <c r="BM92" s="3">
        <v>34776</v>
      </c>
      <c r="BN92" s="4">
        <v>1</v>
      </c>
      <c r="BO92" s="4"/>
      <c r="BP92" s="4"/>
      <c r="BQ92" s="4"/>
      <c r="BR92" s="10">
        <f t="shared" si="40"/>
        <v>1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8</v>
      </c>
      <c r="CC92" s="4"/>
      <c r="CD92" s="4"/>
      <c r="CE92" s="4"/>
      <c r="CF92" s="10">
        <f t="shared" si="42"/>
        <v>8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14</v>
      </c>
      <c r="CQ92" s="4"/>
      <c r="CR92" s="4"/>
      <c r="CS92" s="4"/>
      <c r="CT92" s="10">
        <f t="shared" si="44"/>
        <v>14</v>
      </c>
      <c r="CV92" s="3">
        <v>36602</v>
      </c>
      <c r="CW92" s="4">
        <v>7</v>
      </c>
      <c r="CX92" s="4"/>
      <c r="CY92" s="4"/>
      <c r="CZ92" s="4"/>
      <c r="DA92" s="10">
        <f t="shared" si="45"/>
        <v>7</v>
      </c>
      <c r="DC92" s="3">
        <v>36968</v>
      </c>
      <c r="DD92" s="4">
        <v>1</v>
      </c>
      <c r="DE92" s="4"/>
      <c r="DF92" s="4"/>
      <c r="DG92" s="4"/>
      <c r="DH92" s="10">
        <f t="shared" si="46"/>
        <v>1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69</v>
      </c>
      <c r="DS92" s="4"/>
      <c r="DT92" s="4"/>
      <c r="DU92" s="4"/>
      <c r="DV92" s="10">
        <f t="shared" si="48"/>
        <v>69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1</v>
      </c>
      <c r="EG92" s="4"/>
      <c r="EH92" s="4"/>
      <c r="EI92" s="4"/>
      <c r="EJ92" s="10">
        <f t="shared" si="50"/>
        <v>1</v>
      </c>
      <c r="EL92" s="3">
        <v>38794</v>
      </c>
      <c r="EM92" s="4">
        <v>3.3</v>
      </c>
      <c r="EN92" s="4"/>
      <c r="EO92" s="4"/>
      <c r="EP92" s="4"/>
      <c r="EQ92" s="10">
        <f t="shared" si="51"/>
        <v>3.3</v>
      </c>
      <c r="ES92" s="3">
        <v>39159</v>
      </c>
      <c r="ET92" s="4">
        <v>0</v>
      </c>
      <c r="EU92" s="4"/>
      <c r="EV92" s="4"/>
      <c r="EW92" s="4"/>
      <c r="EX92" s="10">
        <f t="shared" si="52"/>
        <v>0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1.1000000000000001</v>
      </c>
      <c r="FI92" s="4"/>
      <c r="FJ92" s="4"/>
      <c r="FK92" s="4"/>
      <c r="FL92" s="10">
        <f t="shared" si="54"/>
        <v>1.1000000000000001</v>
      </c>
      <c r="FN92" s="3">
        <v>40255</v>
      </c>
      <c r="FO92" s="4">
        <v>10.9</v>
      </c>
      <c r="FP92" s="4"/>
      <c r="FQ92" s="4"/>
      <c r="FR92" s="4"/>
      <c r="FS92" s="10">
        <f t="shared" si="55"/>
        <v>10.9</v>
      </c>
      <c r="FU92" s="3">
        <v>40620</v>
      </c>
      <c r="FV92" s="4">
        <v>10.1</v>
      </c>
      <c r="FW92" s="4"/>
      <c r="FX92" s="4"/>
      <c r="FY92" s="4"/>
      <c r="FZ92" s="10">
        <f t="shared" si="56"/>
        <v>10.1</v>
      </c>
      <c r="GB92" s="3">
        <v>40985</v>
      </c>
      <c r="GC92" s="4">
        <v>0</v>
      </c>
      <c r="GD92" s="4"/>
      <c r="GE92" s="4"/>
      <c r="GF92" s="4"/>
      <c r="GG92" s="10">
        <f t="shared" si="57"/>
        <v>0</v>
      </c>
      <c r="GI92" s="3">
        <v>41351</v>
      </c>
      <c r="GJ92" s="4">
        <v>20.6</v>
      </c>
      <c r="GK92" s="4"/>
      <c r="GL92" s="4"/>
      <c r="GM92" s="4"/>
      <c r="GN92" s="10">
        <f t="shared" si="58"/>
        <v>20.6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7.5</v>
      </c>
      <c r="GY92" s="4"/>
      <c r="GZ92" s="4"/>
      <c r="HA92" s="4"/>
      <c r="HB92" s="10">
        <f t="shared" si="60"/>
        <v>7.5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4</v>
      </c>
      <c r="D93" s="4"/>
      <c r="E93" s="4"/>
      <c r="F93" s="4"/>
      <c r="G93" s="10">
        <f t="shared" si="31"/>
        <v>4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1</v>
      </c>
      <c r="Y93" s="4"/>
      <c r="Z93" s="4"/>
      <c r="AA93" s="4"/>
      <c r="AB93" s="10">
        <f t="shared" si="34"/>
        <v>1</v>
      </c>
      <c r="AD93" s="3">
        <v>32951</v>
      </c>
      <c r="AE93" s="4">
        <v>1</v>
      </c>
      <c r="AF93" s="4"/>
      <c r="AG93" s="4"/>
      <c r="AH93" s="4"/>
      <c r="AI93" s="10">
        <f t="shared" si="35"/>
        <v>1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55</v>
      </c>
      <c r="BO93" s="4"/>
      <c r="BP93" s="4"/>
      <c r="BQ93" s="4"/>
      <c r="BR93" s="10">
        <f t="shared" si="40"/>
        <v>55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2</v>
      </c>
      <c r="CC93" s="4"/>
      <c r="CD93" s="4"/>
      <c r="CE93" s="4"/>
      <c r="CF93" s="10">
        <f t="shared" si="42"/>
        <v>2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9</v>
      </c>
      <c r="CQ93" s="4"/>
      <c r="CR93" s="4"/>
      <c r="CS93" s="4"/>
      <c r="CT93" s="10">
        <f t="shared" si="44"/>
        <v>9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1</v>
      </c>
      <c r="DL93" s="4"/>
      <c r="DM93" s="4"/>
      <c r="DN93" s="4"/>
      <c r="DO93" s="10">
        <f t="shared" si="47"/>
        <v>1</v>
      </c>
      <c r="DQ93" s="3">
        <v>37699</v>
      </c>
      <c r="DR93" s="4">
        <v>2</v>
      </c>
      <c r="DS93" s="4"/>
      <c r="DT93" s="4"/>
      <c r="DU93" s="4"/>
      <c r="DV93" s="10">
        <f t="shared" si="48"/>
        <v>2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13</v>
      </c>
      <c r="EN93" s="4"/>
      <c r="EO93" s="4"/>
      <c r="EP93" s="4"/>
      <c r="EQ93" s="10">
        <f t="shared" si="51"/>
        <v>13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19.600000000000001</v>
      </c>
      <c r="FI93" s="4"/>
      <c r="FJ93" s="4"/>
      <c r="FK93" s="4"/>
      <c r="FL93" s="10">
        <f t="shared" si="54"/>
        <v>19.600000000000001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1.2</v>
      </c>
      <c r="FW93" s="4"/>
      <c r="FX93" s="4"/>
      <c r="FY93" s="4"/>
      <c r="FZ93" s="10">
        <f t="shared" si="56"/>
        <v>1.2</v>
      </c>
      <c r="GB93" s="3">
        <v>40986</v>
      </c>
      <c r="GC93" s="4">
        <v>41.1</v>
      </c>
      <c r="GD93" s="4"/>
      <c r="GE93" s="4"/>
      <c r="GF93" s="4"/>
      <c r="GG93" s="10">
        <f t="shared" si="57"/>
        <v>41.1</v>
      </c>
      <c r="GI93" s="3">
        <v>41352</v>
      </c>
      <c r="GJ93" s="4">
        <v>0.8</v>
      </c>
      <c r="GK93" s="4"/>
      <c r="GL93" s="4"/>
      <c r="GM93" s="4"/>
      <c r="GN93" s="10">
        <f t="shared" si="58"/>
        <v>0.8</v>
      </c>
      <c r="GP93" s="3">
        <v>41717</v>
      </c>
      <c r="GQ93" s="4">
        <v>1.2</v>
      </c>
      <c r="GR93" s="4"/>
      <c r="GS93" s="4"/>
      <c r="GT93" s="4"/>
      <c r="GU93" s="10">
        <f t="shared" si="59"/>
        <v>1.2</v>
      </c>
      <c r="GW93" s="3">
        <v>42082</v>
      </c>
      <c r="GX93" s="4">
        <v>39.200000000000003</v>
      </c>
      <c r="GY93" s="4"/>
      <c r="GZ93" s="4"/>
      <c r="HA93" s="4"/>
      <c r="HB93" s="10">
        <f t="shared" si="60"/>
        <v>39.200000000000003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64</v>
      </c>
      <c r="Y94" s="4"/>
      <c r="Z94" s="4"/>
      <c r="AA94" s="4"/>
      <c r="AB94" s="10">
        <f t="shared" si="34"/>
        <v>64</v>
      </c>
      <c r="AD94" s="3">
        <v>32952</v>
      </c>
      <c r="AE94" s="4">
        <v>24</v>
      </c>
      <c r="AF94" s="4"/>
      <c r="AG94" s="4"/>
      <c r="AH94" s="4"/>
      <c r="AI94" s="10">
        <f t="shared" si="35"/>
        <v>24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10</v>
      </c>
      <c r="BA94" s="4"/>
      <c r="BB94" s="4"/>
      <c r="BC94" s="4"/>
      <c r="BD94" s="10">
        <f t="shared" si="38"/>
        <v>10</v>
      </c>
      <c r="BF94" s="3">
        <v>34413</v>
      </c>
      <c r="BG94" s="4">
        <v>4</v>
      </c>
      <c r="BH94" s="4"/>
      <c r="BI94" s="4"/>
      <c r="BJ94" s="4"/>
      <c r="BK94" s="10">
        <f t="shared" si="39"/>
        <v>4</v>
      </c>
      <c r="BM94" s="3">
        <v>34778</v>
      </c>
      <c r="BN94" s="4">
        <v>5</v>
      </c>
      <c r="BO94" s="4"/>
      <c r="BP94" s="4"/>
      <c r="BQ94" s="4"/>
      <c r="BR94" s="10">
        <f t="shared" si="40"/>
        <v>5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2</v>
      </c>
      <c r="CJ94" s="4"/>
      <c r="CK94" s="4"/>
      <c r="CL94" s="4"/>
      <c r="CM94" s="10">
        <f t="shared" si="43"/>
        <v>2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76</v>
      </c>
      <c r="CX94" s="4"/>
      <c r="CY94" s="4"/>
      <c r="CZ94" s="4"/>
      <c r="DA94" s="10">
        <f t="shared" si="45"/>
        <v>76</v>
      </c>
      <c r="DC94" s="3">
        <v>36970</v>
      </c>
      <c r="DD94" s="4">
        <v>4</v>
      </c>
      <c r="DE94" s="4"/>
      <c r="DF94" s="4"/>
      <c r="DG94" s="4"/>
      <c r="DH94" s="10">
        <f t="shared" si="46"/>
        <v>4</v>
      </c>
      <c r="DJ94" s="3">
        <v>37335</v>
      </c>
      <c r="DK94" s="4">
        <v>1</v>
      </c>
      <c r="DL94" s="4"/>
      <c r="DM94" s="4"/>
      <c r="DN94" s="4"/>
      <c r="DO94" s="10">
        <f t="shared" si="47"/>
        <v>1</v>
      </c>
      <c r="DQ94" s="3">
        <v>37700</v>
      </c>
      <c r="DR94" s="4">
        <v>1</v>
      </c>
      <c r="DS94" s="4"/>
      <c r="DT94" s="4"/>
      <c r="DU94" s="4"/>
      <c r="DV94" s="10">
        <f t="shared" si="48"/>
        <v>1</v>
      </c>
      <c r="DX94" s="3">
        <v>38065</v>
      </c>
      <c r="DY94" s="4">
        <v>24</v>
      </c>
      <c r="DZ94" s="4"/>
      <c r="EA94" s="4"/>
      <c r="EB94" s="4"/>
      <c r="EC94" s="10">
        <f t="shared" si="49"/>
        <v>24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9.5</v>
      </c>
      <c r="FI94" s="4"/>
      <c r="FJ94" s="4"/>
      <c r="FK94" s="4"/>
      <c r="FL94" s="10">
        <f t="shared" si="54"/>
        <v>9.5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5.7</v>
      </c>
      <c r="FW94" s="4"/>
      <c r="FX94" s="4"/>
      <c r="FY94" s="4"/>
      <c r="FZ94" s="10">
        <f t="shared" si="56"/>
        <v>5.7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0.5</v>
      </c>
      <c r="GK94" s="4"/>
      <c r="GL94" s="4"/>
      <c r="GM94" s="4"/>
      <c r="GN94" s="10">
        <f t="shared" si="58"/>
        <v>0.5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23.3</v>
      </c>
      <c r="GY94" s="4"/>
      <c r="GZ94" s="4"/>
      <c r="HA94" s="4"/>
      <c r="HB94" s="10">
        <f t="shared" si="60"/>
        <v>23.3</v>
      </c>
      <c r="HD94" s="3">
        <v>42448</v>
      </c>
      <c r="HE94" s="4">
        <v>5.4</v>
      </c>
      <c r="HF94" s="4"/>
      <c r="HG94" s="4"/>
      <c r="HH94" s="4"/>
      <c r="HI94" s="10">
        <f t="shared" si="61"/>
        <v>5.4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4</v>
      </c>
      <c r="K95" s="4"/>
      <c r="L95" s="4"/>
      <c r="M95" s="4"/>
      <c r="N95" s="10">
        <f t="shared" si="32"/>
        <v>4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1</v>
      </c>
      <c r="AF95" s="4"/>
      <c r="AG95" s="4"/>
      <c r="AH95" s="4"/>
      <c r="AI95" s="10">
        <f t="shared" si="35"/>
        <v>1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3</v>
      </c>
      <c r="BA95" s="4"/>
      <c r="BB95" s="4"/>
      <c r="BC95" s="4"/>
      <c r="BD95" s="10">
        <f t="shared" si="38"/>
        <v>3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11</v>
      </c>
      <c r="BO95" s="4"/>
      <c r="BP95" s="4"/>
      <c r="BQ95" s="4"/>
      <c r="BR95" s="10">
        <f t="shared" si="40"/>
        <v>11</v>
      </c>
      <c r="BT95" s="3">
        <v>35144</v>
      </c>
      <c r="BU95" s="4">
        <v>13</v>
      </c>
      <c r="BV95" s="4"/>
      <c r="BW95" s="4"/>
      <c r="BX95" s="4"/>
      <c r="BY95" s="10">
        <f t="shared" si="41"/>
        <v>13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4</v>
      </c>
      <c r="CQ95" s="4"/>
      <c r="CR95" s="4"/>
      <c r="CS95" s="4"/>
      <c r="CT95" s="10">
        <f t="shared" si="44"/>
        <v>4</v>
      </c>
      <c r="CV95" s="3">
        <v>36605</v>
      </c>
      <c r="CW95" s="4">
        <v>29</v>
      </c>
      <c r="CX95" s="4"/>
      <c r="CY95" s="4"/>
      <c r="CZ95" s="4"/>
      <c r="DA95" s="10">
        <f t="shared" si="45"/>
        <v>29</v>
      </c>
      <c r="DC95" s="3">
        <v>36971</v>
      </c>
      <c r="DD95" s="4">
        <v>46</v>
      </c>
      <c r="DE95" s="4"/>
      <c r="DF95" s="4"/>
      <c r="DG95" s="4"/>
      <c r="DH95" s="10">
        <f t="shared" si="46"/>
        <v>46</v>
      </c>
      <c r="DJ95" s="3">
        <v>37336</v>
      </c>
      <c r="DK95" s="4">
        <v>10</v>
      </c>
      <c r="DL95" s="4"/>
      <c r="DM95" s="4"/>
      <c r="DN95" s="4"/>
      <c r="DO95" s="10">
        <f t="shared" si="47"/>
        <v>10</v>
      </c>
      <c r="DQ95" s="3">
        <v>37701</v>
      </c>
      <c r="DR95" s="4">
        <v>7</v>
      </c>
      <c r="DS95" s="4"/>
      <c r="DT95" s="4"/>
      <c r="DU95" s="4"/>
      <c r="DV95" s="10">
        <f t="shared" si="48"/>
        <v>7</v>
      </c>
      <c r="DX95" s="3">
        <v>38066</v>
      </c>
      <c r="DY95" s="4">
        <v>5</v>
      </c>
      <c r="DZ95" s="4"/>
      <c r="EA95" s="4"/>
      <c r="EB95" s="4"/>
      <c r="EC95" s="10">
        <f t="shared" si="49"/>
        <v>5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2.1</v>
      </c>
      <c r="EN95" s="4"/>
      <c r="EO95" s="4"/>
      <c r="EP95" s="4"/>
      <c r="EQ95" s="10">
        <f t="shared" si="51"/>
        <v>2.1</v>
      </c>
      <c r="ES95" s="3">
        <v>39162</v>
      </c>
      <c r="ET95" s="4">
        <v>39.9</v>
      </c>
      <c r="EU95" s="4"/>
      <c r="EV95" s="4"/>
      <c r="EW95" s="4"/>
      <c r="EX95" s="10">
        <f t="shared" si="52"/>
        <v>39.9</v>
      </c>
      <c r="EZ95" s="3">
        <v>39527</v>
      </c>
      <c r="FA95" s="4">
        <v>0.6</v>
      </c>
      <c r="FB95" s="4"/>
      <c r="FC95" s="4"/>
      <c r="FD95" s="4"/>
      <c r="FE95" s="10">
        <f t="shared" si="53"/>
        <v>0.6</v>
      </c>
      <c r="FG95" s="3">
        <v>39893</v>
      </c>
      <c r="FH95" s="4">
        <v>39.1</v>
      </c>
      <c r="FI95" s="4"/>
      <c r="FJ95" s="4"/>
      <c r="FK95" s="4"/>
      <c r="FL95" s="10">
        <f t="shared" si="54"/>
        <v>39.1</v>
      </c>
      <c r="FN95" s="3">
        <v>40258</v>
      </c>
      <c r="FO95" s="4">
        <v>17.5</v>
      </c>
      <c r="FP95" s="4"/>
      <c r="FQ95" s="4"/>
      <c r="FR95" s="4"/>
      <c r="FS95" s="10">
        <f t="shared" si="55"/>
        <v>17.5</v>
      </c>
      <c r="FU95" s="3">
        <v>40623</v>
      </c>
      <c r="FV95" s="4">
        <v>21.2</v>
      </c>
      <c r="FW95" s="4"/>
      <c r="FX95" s="4"/>
      <c r="FY95" s="4"/>
      <c r="FZ95" s="10">
        <f t="shared" si="56"/>
        <v>21.2</v>
      </c>
      <c r="GB95" s="3">
        <v>40988</v>
      </c>
      <c r="GC95" s="4">
        <v>0</v>
      </c>
      <c r="GD95" s="4"/>
      <c r="GE95" s="4"/>
      <c r="GF95" s="4"/>
      <c r="GG95" s="10">
        <f t="shared" si="57"/>
        <v>0</v>
      </c>
      <c r="GI95" s="3">
        <v>41354</v>
      </c>
      <c r="GJ95" s="4">
        <v>27.3</v>
      </c>
      <c r="GK95" s="4"/>
      <c r="GL95" s="4"/>
      <c r="GM95" s="4"/>
      <c r="GN95" s="10">
        <f t="shared" si="58"/>
        <v>27.3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0.5</v>
      </c>
      <c r="GY95" s="4"/>
      <c r="GZ95" s="4"/>
      <c r="HA95" s="4"/>
      <c r="HB95" s="10">
        <f t="shared" si="60"/>
        <v>0.5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1</v>
      </c>
      <c r="D96" s="4"/>
      <c r="E96" s="4"/>
      <c r="F96" s="4"/>
      <c r="G96" s="10">
        <f t="shared" si="31"/>
        <v>1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2</v>
      </c>
      <c r="Y96" s="4"/>
      <c r="Z96" s="4"/>
      <c r="AA96" s="4"/>
      <c r="AB96" s="10">
        <f t="shared" si="34"/>
        <v>2</v>
      </c>
      <c r="AD96" s="3">
        <v>32954</v>
      </c>
      <c r="AE96" s="4">
        <v>8</v>
      </c>
      <c r="AF96" s="4"/>
      <c r="AG96" s="4"/>
      <c r="AH96" s="4"/>
      <c r="AI96" s="10">
        <f t="shared" si="35"/>
        <v>8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2</v>
      </c>
      <c r="AT96" s="4"/>
      <c r="AU96" s="4"/>
      <c r="AV96" s="4"/>
      <c r="AW96" s="10">
        <f t="shared" si="37"/>
        <v>2</v>
      </c>
      <c r="AY96" s="3">
        <v>34050</v>
      </c>
      <c r="AZ96" s="4">
        <v>16</v>
      </c>
      <c r="BA96" s="4"/>
      <c r="BB96" s="4"/>
      <c r="BC96" s="4"/>
      <c r="BD96" s="10">
        <f t="shared" si="38"/>
        <v>16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1</v>
      </c>
      <c r="BO96" s="4"/>
      <c r="BP96" s="4"/>
      <c r="BQ96" s="4"/>
      <c r="BR96" s="10">
        <f t="shared" si="40"/>
        <v>1</v>
      </c>
      <c r="BT96" s="3">
        <v>35145</v>
      </c>
      <c r="BU96" s="4">
        <v>12</v>
      </c>
      <c r="BV96" s="4"/>
      <c r="BW96" s="4"/>
      <c r="BX96" s="4"/>
      <c r="BY96" s="10">
        <f t="shared" si="41"/>
        <v>12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20</v>
      </c>
      <c r="CJ96" s="4"/>
      <c r="CK96" s="4"/>
      <c r="CL96" s="4"/>
      <c r="CM96" s="10">
        <f t="shared" si="43"/>
        <v>20</v>
      </c>
      <c r="CO96" s="3">
        <v>36241</v>
      </c>
      <c r="CP96" s="4">
        <v>1</v>
      </c>
      <c r="CQ96" s="4"/>
      <c r="CR96" s="4"/>
      <c r="CS96" s="4"/>
      <c r="CT96" s="10">
        <f t="shared" si="44"/>
        <v>1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10</v>
      </c>
      <c r="DE96" s="4"/>
      <c r="DF96" s="4"/>
      <c r="DG96" s="4"/>
      <c r="DH96" s="10">
        <f t="shared" si="46"/>
        <v>10</v>
      </c>
      <c r="DJ96" s="3">
        <v>37337</v>
      </c>
      <c r="DK96" s="4">
        <v>2</v>
      </c>
      <c r="DL96" s="4"/>
      <c r="DM96" s="4"/>
      <c r="DN96" s="4"/>
      <c r="DO96" s="10">
        <f t="shared" si="47"/>
        <v>2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112</v>
      </c>
      <c r="DZ96" s="4"/>
      <c r="EA96" s="4"/>
      <c r="EB96" s="4"/>
      <c r="EC96" s="10">
        <f t="shared" si="49"/>
        <v>112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49.6</v>
      </c>
      <c r="EN96" s="4"/>
      <c r="EO96" s="4"/>
      <c r="EP96" s="4"/>
      <c r="EQ96" s="10">
        <f t="shared" si="51"/>
        <v>49.6</v>
      </c>
      <c r="ES96" s="3">
        <v>39163</v>
      </c>
      <c r="ET96" s="4">
        <v>0.8</v>
      </c>
      <c r="EU96" s="4"/>
      <c r="EV96" s="4"/>
      <c r="EW96" s="4"/>
      <c r="EX96" s="10">
        <f t="shared" si="52"/>
        <v>0.8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1.2</v>
      </c>
      <c r="FI96" s="4"/>
      <c r="FJ96" s="4"/>
      <c r="FK96" s="4"/>
      <c r="FL96" s="10">
        <f t="shared" si="54"/>
        <v>1.2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0">
        <f t="shared" si="56"/>
        <v>0</v>
      </c>
      <c r="GB96" s="3">
        <v>40989</v>
      </c>
      <c r="GC96" s="4">
        <v>49.2</v>
      </c>
      <c r="GD96" s="4"/>
      <c r="GE96" s="4"/>
      <c r="GF96" s="4"/>
      <c r="GG96" s="10">
        <f t="shared" si="57"/>
        <v>49.2</v>
      </c>
      <c r="GI96" s="3">
        <v>41355</v>
      </c>
      <c r="GJ96" s="4">
        <v>0.4</v>
      </c>
      <c r="GK96" s="4"/>
      <c r="GL96" s="4"/>
      <c r="GM96" s="4"/>
      <c r="GN96" s="10">
        <f t="shared" si="58"/>
        <v>0.4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39.299999999999997</v>
      </c>
      <c r="GY96" s="4"/>
      <c r="GZ96" s="4"/>
      <c r="HA96" s="4"/>
      <c r="HB96" s="10">
        <f t="shared" si="60"/>
        <v>39.299999999999997</v>
      </c>
      <c r="HD96" s="3">
        <v>42450</v>
      </c>
      <c r="HE96" s="4">
        <v>27.9</v>
      </c>
      <c r="HF96" s="4"/>
      <c r="HG96" s="4"/>
      <c r="HH96" s="4"/>
      <c r="HI96" s="10">
        <f t="shared" si="61"/>
        <v>27.9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1</v>
      </c>
      <c r="K97" s="4"/>
      <c r="L97" s="4"/>
      <c r="M97" s="4"/>
      <c r="N97" s="10">
        <f t="shared" si="32"/>
        <v>1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7</v>
      </c>
      <c r="Y97" s="4"/>
      <c r="Z97" s="4"/>
      <c r="AA97" s="4"/>
      <c r="AB97" s="10">
        <f t="shared" si="34"/>
        <v>7</v>
      </c>
      <c r="AD97" s="3">
        <v>32955</v>
      </c>
      <c r="AE97" s="4">
        <v>47</v>
      </c>
      <c r="AF97" s="4"/>
      <c r="AG97" s="4"/>
      <c r="AH97" s="4"/>
      <c r="AI97" s="10">
        <f t="shared" si="35"/>
        <v>47</v>
      </c>
      <c r="AK97" s="3">
        <v>33320</v>
      </c>
      <c r="AL97" s="4">
        <v>1</v>
      </c>
      <c r="AM97" s="4"/>
      <c r="AN97" s="4"/>
      <c r="AO97" s="4"/>
      <c r="AP97" s="10">
        <f t="shared" si="36"/>
        <v>1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1</v>
      </c>
      <c r="BA97" s="4"/>
      <c r="BB97" s="4"/>
      <c r="BC97" s="4"/>
      <c r="BD97" s="10">
        <f t="shared" si="38"/>
        <v>1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36</v>
      </c>
      <c r="BO97" s="4"/>
      <c r="BP97" s="4"/>
      <c r="BQ97" s="4"/>
      <c r="BR97" s="10">
        <f t="shared" si="40"/>
        <v>36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2</v>
      </c>
      <c r="CQ97" s="4"/>
      <c r="CR97" s="4"/>
      <c r="CS97" s="4"/>
      <c r="CT97" s="10">
        <f t="shared" si="44"/>
        <v>2</v>
      </c>
      <c r="CV97" s="3">
        <v>36607</v>
      </c>
      <c r="CW97" s="4">
        <v>35</v>
      </c>
      <c r="CX97" s="4"/>
      <c r="CY97" s="4"/>
      <c r="CZ97" s="4"/>
      <c r="DA97" s="10">
        <f t="shared" si="45"/>
        <v>35</v>
      </c>
      <c r="DC97" s="3">
        <v>36973</v>
      </c>
      <c r="DD97" s="4">
        <v>40</v>
      </c>
      <c r="DE97" s="4"/>
      <c r="DF97" s="4"/>
      <c r="DG97" s="4"/>
      <c r="DH97" s="10">
        <f t="shared" si="46"/>
        <v>40</v>
      </c>
      <c r="DJ97" s="3">
        <v>37338</v>
      </c>
      <c r="DK97" s="4">
        <v>1</v>
      </c>
      <c r="DL97" s="4"/>
      <c r="DM97" s="4"/>
      <c r="DN97" s="4"/>
      <c r="DO97" s="10">
        <f t="shared" si="47"/>
        <v>1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5</v>
      </c>
      <c r="DZ97" s="4"/>
      <c r="EA97" s="4"/>
      <c r="EB97" s="4"/>
      <c r="EC97" s="10">
        <f t="shared" si="49"/>
        <v>5</v>
      </c>
      <c r="EE97" s="3">
        <v>38434</v>
      </c>
      <c r="EF97" s="4">
        <v>10</v>
      </c>
      <c r="EG97" s="4"/>
      <c r="EH97" s="4"/>
      <c r="EI97" s="4"/>
      <c r="EJ97" s="10">
        <f t="shared" si="50"/>
        <v>10</v>
      </c>
      <c r="EL97" s="3">
        <v>38799</v>
      </c>
      <c r="EM97" s="4">
        <v>4.7</v>
      </c>
      <c r="EN97" s="4"/>
      <c r="EO97" s="4"/>
      <c r="EP97" s="4"/>
      <c r="EQ97" s="10">
        <f t="shared" si="51"/>
        <v>4.7</v>
      </c>
      <c r="ES97" s="3">
        <v>39164</v>
      </c>
      <c r="ET97" s="4">
        <v>1.8</v>
      </c>
      <c r="EU97" s="4"/>
      <c r="EV97" s="4"/>
      <c r="EW97" s="4"/>
      <c r="EX97" s="10">
        <f t="shared" si="52"/>
        <v>1.8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12</v>
      </c>
      <c r="FI97" s="4"/>
      <c r="FJ97" s="4"/>
      <c r="FK97" s="4"/>
      <c r="FL97" s="10">
        <f t="shared" si="54"/>
        <v>12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12.9</v>
      </c>
      <c r="FW97" s="4"/>
      <c r="FX97" s="4"/>
      <c r="FY97" s="4"/>
      <c r="FZ97" s="10">
        <f t="shared" si="56"/>
        <v>12.9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0.2</v>
      </c>
      <c r="GK97" s="4"/>
      <c r="GL97" s="4"/>
      <c r="GM97" s="4"/>
      <c r="GN97" s="10">
        <f t="shared" si="58"/>
        <v>0.2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0.1</v>
      </c>
      <c r="GY97" s="4"/>
      <c r="GZ97" s="4"/>
      <c r="HA97" s="4"/>
      <c r="HB97" s="10">
        <f t="shared" si="60"/>
        <v>0.1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2</v>
      </c>
      <c r="D98" s="4"/>
      <c r="E98" s="4"/>
      <c r="F98" s="4"/>
      <c r="G98" s="10">
        <f t="shared" si="31"/>
        <v>2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1</v>
      </c>
      <c r="AF98" s="4"/>
      <c r="AG98" s="4"/>
      <c r="AH98" s="4"/>
      <c r="AI98" s="10">
        <f t="shared" si="35"/>
        <v>1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4</v>
      </c>
      <c r="BA98" s="4"/>
      <c r="BB98" s="4"/>
      <c r="BC98" s="4"/>
      <c r="BD98" s="10">
        <f t="shared" si="38"/>
        <v>4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20</v>
      </c>
      <c r="BO98" s="4"/>
      <c r="BP98" s="4"/>
      <c r="BQ98" s="4"/>
      <c r="BR98" s="10">
        <f t="shared" si="40"/>
        <v>20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40</v>
      </c>
      <c r="CX98" s="4"/>
      <c r="CY98" s="4"/>
      <c r="CZ98" s="4"/>
      <c r="DA98" s="10">
        <f t="shared" si="45"/>
        <v>40</v>
      </c>
      <c r="DC98" s="3">
        <v>36974</v>
      </c>
      <c r="DD98" s="4">
        <v>1</v>
      </c>
      <c r="DE98" s="4"/>
      <c r="DF98" s="4"/>
      <c r="DG98" s="4"/>
      <c r="DH98" s="10">
        <f t="shared" si="46"/>
        <v>1</v>
      </c>
      <c r="DJ98" s="3">
        <v>37339</v>
      </c>
      <c r="DK98" s="4">
        <v>3</v>
      </c>
      <c r="DL98" s="4"/>
      <c r="DM98" s="4"/>
      <c r="DN98" s="4"/>
      <c r="DO98" s="10">
        <f t="shared" si="47"/>
        <v>3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35</v>
      </c>
      <c r="DZ98" s="4"/>
      <c r="EA98" s="4"/>
      <c r="EB98" s="4"/>
      <c r="EC98" s="10">
        <f t="shared" si="49"/>
        <v>35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8</v>
      </c>
      <c r="EN98" s="4"/>
      <c r="EO98" s="4"/>
      <c r="EP98" s="4"/>
      <c r="EQ98" s="10">
        <f t="shared" si="51"/>
        <v>8</v>
      </c>
      <c r="ES98" s="3">
        <v>39165</v>
      </c>
      <c r="ET98" s="4">
        <v>0.3</v>
      </c>
      <c r="EU98" s="4"/>
      <c r="EV98" s="4"/>
      <c r="EW98" s="4"/>
      <c r="EX98" s="10">
        <f t="shared" si="52"/>
        <v>0.3</v>
      </c>
      <c r="EZ98" s="3">
        <v>39530</v>
      </c>
      <c r="FA98" s="4">
        <v>31.2</v>
      </c>
      <c r="FB98" s="4"/>
      <c r="FC98" s="4"/>
      <c r="FD98" s="4"/>
      <c r="FE98" s="10">
        <f t="shared" si="53"/>
        <v>31.2</v>
      </c>
      <c r="FG98" s="3">
        <v>39896</v>
      </c>
      <c r="FH98" s="4">
        <v>0.5</v>
      </c>
      <c r="FI98" s="4"/>
      <c r="FJ98" s="4"/>
      <c r="FK98" s="4"/>
      <c r="FL98" s="10">
        <f t="shared" si="54"/>
        <v>0.5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22.9</v>
      </c>
      <c r="FW98" s="4"/>
      <c r="FX98" s="4"/>
      <c r="FY98" s="4"/>
      <c r="FZ98" s="10">
        <f t="shared" si="56"/>
        <v>22.9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0.1</v>
      </c>
      <c r="GK98" s="4"/>
      <c r="GL98" s="4"/>
      <c r="GM98" s="4"/>
      <c r="GN98" s="10">
        <f t="shared" si="58"/>
        <v>0.1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3.5</v>
      </c>
      <c r="GY98" s="4"/>
      <c r="GZ98" s="4"/>
      <c r="HA98" s="4"/>
      <c r="HB98" s="10">
        <f t="shared" si="60"/>
        <v>3.5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2</v>
      </c>
      <c r="K99" s="4"/>
      <c r="L99" s="4"/>
      <c r="M99" s="4"/>
      <c r="N99" s="10">
        <f t="shared" si="32"/>
        <v>2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26</v>
      </c>
      <c r="Y99" s="4"/>
      <c r="Z99" s="4"/>
      <c r="AA99" s="4"/>
      <c r="AB99" s="10">
        <f t="shared" si="34"/>
        <v>26</v>
      </c>
      <c r="AD99" s="3">
        <v>32957</v>
      </c>
      <c r="AE99" s="4">
        <v>42</v>
      </c>
      <c r="AF99" s="4"/>
      <c r="AG99" s="4"/>
      <c r="AH99" s="4"/>
      <c r="AI99" s="10">
        <f t="shared" si="35"/>
        <v>42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3</v>
      </c>
      <c r="CC99" s="4"/>
      <c r="CD99" s="4"/>
      <c r="CE99" s="4"/>
      <c r="CF99" s="10">
        <f t="shared" si="42"/>
        <v>3</v>
      </c>
      <c r="CH99" s="3">
        <v>35879</v>
      </c>
      <c r="CI99" s="4">
        <v>1</v>
      </c>
      <c r="CJ99" s="4"/>
      <c r="CK99" s="4"/>
      <c r="CL99" s="4"/>
      <c r="CM99" s="10">
        <f t="shared" si="43"/>
        <v>1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4</v>
      </c>
      <c r="CX99" s="4"/>
      <c r="CY99" s="4"/>
      <c r="CZ99" s="4"/>
      <c r="DA99" s="10">
        <f t="shared" si="45"/>
        <v>4</v>
      </c>
      <c r="DC99" s="3">
        <v>36975</v>
      </c>
      <c r="DD99" s="4">
        <v>32</v>
      </c>
      <c r="DE99" s="4"/>
      <c r="DF99" s="4"/>
      <c r="DG99" s="4"/>
      <c r="DH99" s="10">
        <f t="shared" si="46"/>
        <v>32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65</v>
      </c>
      <c r="DS99" s="4"/>
      <c r="DT99" s="4"/>
      <c r="DU99" s="4"/>
      <c r="DV99" s="10">
        <f t="shared" si="48"/>
        <v>65</v>
      </c>
      <c r="DX99" s="3">
        <v>38070</v>
      </c>
      <c r="DY99" s="4">
        <v>1</v>
      </c>
      <c r="DZ99" s="4"/>
      <c r="EA99" s="4"/>
      <c r="EB99" s="4"/>
      <c r="EC99" s="10">
        <f t="shared" si="49"/>
        <v>1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7.5</v>
      </c>
      <c r="EN99" s="4"/>
      <c r="EO99" s="4"/>
      <c r="EP99" s="4"/>
      <c r="EQ99" s="10">
        <f t="shared" si="51"/>
        <v>7.5</v>
      </c>
      <c r="ES99" s="3">
        <v>39166</v>
      </c>
      <c r="ET99" s="4">
        <v>0</v>
      </c>
      <c r="EU99" s="4"/>
      <c r="EV99" s="4"/>
      <c r="EW99" s="4"/>
      <c r="EX99" s="10">
        <f t="shared" si="52"/>
        <v>0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4.2</v>
      </c>
      <c r="FI99" s="4"/>
      <c r="FJ99" s="4"/>
      <c r="FK99" s="4"/>
      <c r="FL99" s="10">
        <f t="shared" si="54"/>
        <v>4.2</v>
      </c>
      <c r="FN99" s="3">
        <v>40262</v>
      </c>
      <c r="FO99" s="4">
        <v>1.3</v>
      </c>
      <c r="FP99" s="4"/>
      <c r="FQ99" s="4"/>
      <c r="FR99" s="4"/>
      <c r="FS99" s="10">
        <f t="shared" si="55"/>
        <v>1.3</v>
      </c>
      <c r="FU99" s="3">
        <v>40627</v>
      </c>
      <c r="FV99" s="4">
        <v>5.8</v>
      </c>
      <c r="FW99" s="4"/>
      <c r="FX99" s="4"/>
      <c r="FY99" s="4"/>
      <c r="FZ99" s="10">
        <f t="shared" si="56"/>
        <v>5.8</v>
      </c>
      <c r="GB99" s="3">
        <v>40992</v>
      </c>
      <c r="GC99" s="4">
        <v>3.6</v>
      </c>
      <c r="GD99" s="4"/>
      <c r="GE99" s="4"/>
      <c r="GF99" s="4"/>
      <c r="GG99" s="10">
        <f t="shared" si="57"/>
        <v>3.6</v>
      </c>
      <c r="GI99" s="3">
        <v>41358</v>
      </c>
      <c r="GJ99" s="4">
        <v>0.3</v>
      </c>
      <c r="GK99" s="4"/>
      <c r="GL99" s="4"/>
      <c r="GM99" s="4"/>
      <c r="GN99" s="10">
        <f t="shared" si="58"/>
        <v>0.3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1</v>
      </c>
      <c r="K100" s="4"/>
      <c r="L100" s="4"/>
      <c r="M100" s="4"/>
      <c r="N100" s="10">
        <f t="shared" si="32"/>
        <v>1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4</v>
      </c>
      <c r="Y100" s="4"/>
      <c r="Z100" s="4"/>
      <c r="AA100" s="4"/>
      <c r="AB100" s="10">
        <f t="shared" si="34"/>
        <v>4</v>
      </c>
      <c r="AD100" s="3">
        <v>32958</v>
      </c>
      <c r="AE100" s="4">
        <v>26</v>
      </c>
      <c r="AF100" s="4"/>
      <c r="AG100" s="4"/>
      <c r="AH100" s="4"/>
      <c r="AI100" s="10">
        <f t="shared" si="35"/>
        <v>26</v>
      </c>
      <c r="AK100" s="3">
        <v>33323</v>
      </c>
      <c r="AL100" s="4">
        <v>9</v>
      </c>
      <c r="AM100" s="4"/>
      <c r="AN100" s="4"/>
      <c r="AO100" s="4"/>
      <c r="AP100" s="10">
        <f t="shared" si="36"/>
        <v>9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12</v>
      </c>
      <c r="BA100" s="4"/>
      <c r="BB100" s="4"/>
      <c r="BC100" s="4"/>
      <c r="BD100" s="10">
        <f t="shared" si="38"/>
        <v>12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5</v>
      </c>
      <c r="BV100" s="4"/>
      <c r="BW100" s="4"/>
      <c r="BX100" s="4"/>
      <c r="BY100" s="10">
        <f t="shared" si="41"/>
        <v>5</v>
      </c>
      <c r="CA100" s="3">
        <v>35515</v>
      </c>
      <c r="CB100" s="4">
        <v>15</v>
      </c>
      <c r="CC100" s="4"/>
      <c r="CD100" s="4"/>
      <c r="CE100" s="4"/>
      <c r="CF100" s="10">
        <f t="shared" si="42"/>
        <v>15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1</v>
      </c>
      <c r="CX100" s="4"/>
      <c r="CY100" s="4"/>
      <c r="CZ100" s="4"/>
      <c r="DA100" s="10">
        <f t="shared" si="45"/>
        <v>1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75</v>
      </c>
      <c r="DL100" s="4"/>
      <c r="DM100" s="4"/>
      <c r="DN100" s="4"/>
      <c r="DO100" s="10">
        <f t="shared" si="47"/>
        <v>75</v>
      </c>
      <c r="DQ100" s="3">
        <v>37706</v>
      </c>
      <c r="DR100" s="4">
        <v>56</v>
      </c>
      <c r="DS100" s="4"/>
      <c r="DT100" s="4"/>
      <c r="DU100" s="4"/>
      <c r="DV100" s="10">
        <f t="shared" si="48"/>
        <v>56</v>
      </c>
      <c r="DX100" s="3">
        <v>38071</v>
      </c>
      <c r="DY100" s="4">
        <v>2</v>
      </c>
      <c r="DZ100" s="4"/>
      <c r="EA100" s="4"/>
      <c r="EB100" s="4"/>
      <c r="EC100" s="10">
        <f t="shared" si="49"/>
        <v>2</v>
      </c>
      <c r="EE100" s="3">
        <v>38437</v>
      </c>
      <c r="EF100" s="4">
        <v>1</v>
      </c>
      <c r="EG100" s="4"/>
      <c r="EH100" s="4"/>
      <c r="EI100" s="4"/>
      <c r="EJ100" s="10">
        <f t="shared" si="50"/>
        <v>1</v>
      </c>
      <c r="EL100" s="3">
        <v>38802</v>
      </c>
      <c r="EM100" s="4">
        <v>4.5999999999999996</v>
      </c>
      <c r="EN100" s="4"/>
      <c r="EO100" s="4"/>
      <c r="EP100" s="4"/>
      <c r="EQ100" s="10">
        <f t="shared" si="51"/>
        <v>4.5999999999999996</v>
      </c>
      <c r="ES100" s="3">
        <v>39167</v>
      </c>
      <c r="ET100" s="4">
        <v>37.299999999999997</v>
      </c>
      <c r="EU100" s="4"/>
      <c r="EV100" s="4"/>
      <c r="EW100" s="4"/>
      <c r="EX100" s="10">
        <f t="shared" si="52"/>
        <v>37.299999999999997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3.3</v>
      </c>
      <c r="FI100" s="4"/>
      <c r="FJ100" s="4"/>
      <c r="FK100" s="4"/>
      <c r="FL100" s="10">
        <f t="shared" si="54"/>
        <v>3.3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0.5</v>
      </c>
      <c r="FW100" s="4"/>
      <c r="FX100" s="4"/>
      <c r="FY100" s="4"/>
      <c r="FZ100" s="10">
        <f t="shared" si="56"/>
        <v>0.5</v>
      </c>
      <c r="GB100" s="3">
        <v>40993</v>
      </c>
      <c r="GC100" s="4">
        <v>10</v>
      </c>
      <c r="GD100" s="4"/>
      <c r="GE100" s="4"/>
      <c r="GF100" s="4"/>
      <c r="GG100" s="10">
        <f t="shared" si="57"/>
        <v>10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1</v>
      </c>
      <c r="D101" s="4"/>
      <c r="E101" s="4"/>
      <c r="F101" s="4"/>
      <c r="G101" s="10">
        <f t="shared" si="31"/>
        <v>1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1</v>
      </c>
      <c r="Y101" s="4"/>
      <c r="Z101" s="4"/>
      <c r="AA101" s="4"/>
      <c r="AB101" s="10">
        <f t="shared" si="34"/>
        <v>1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1</v>
      </c>
      <c r="AM101" s="4"/>
      <c r="AN101" s="4"/>
      <c r="AO101" s="4"/>
      <c r="AP101" s="10">
        <f t="shared" si="36"/>
        <v>1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28</v>
      </c>
      <c r="BH101" s="4"/>
      <c r="BI101" s="4"/>
      <c r="BJ101" s="4"/>
      <c r="BK101" s="10">
        <f t="shared" si="39"/>
        <v>28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2</v>
      </c>
      <c r="CC101" s="4"/>
      <c r="CD101" s="4"/>
      <c r="CE101" s="4"/>
      <c r="CF101" s="10">
        <f t="shared" si="42"/>
        <v>2</v>
      </c>
      <c r="CH101" s="3">
        <v>35881</v>
      </c>
      <c r="CI101" s="4">
        <v>1</v>
      </c>
      <c r="CJ101" s="4"/>
      <c r="CK101" s="4"/>
      <c r="CL101" s="4"/>
      <c r="CM101" s="10">
        <f t="shared" si="43"/>
        <v>1</v>
      </c>
      <c r="CO101" s="3">
        <v>36246</v>
      </c>
      <c r="CP101" s="4">
        <v>12</v>
      </c>
      <c r="CQ101" s="4"/>
      <c r="CR101" s="4"/>
      <c r="CS101" s="4"/>
      <c r="CT101" s="10">
        <f t="shared" si="44"/>
        <v>12</v>
      </c>
      <c r="CV101" s="3">
        <v>36611</v>
      </c>
      <c r="CW101" s="4">
        <v>4</v>
      </c>
      <c r="CX101" s="4"/>
      <c r="CY101" s="4"/>
      <c r="CZ101" s="4"/>
      <c r="DA101" s="10">
        <f t="shared" si="45"/>
        <v>4</v>
      </c>
      <c r="DC101" s="3">
        <v>36977</v>
      </c>
      <c r="DD101" s="4">
        <v>5</v>
      </c>
      <c r="DE101" s="4"/>
      <c r="DF101" s="4"/>
      <c r="DG101" s="4"/>
      <c r="DH101" s="10">
        <f t="shared" si="46"/>
        <v>5</v>
      </c>
      <c r="DJ101" s="3">
        <v>37342</v>
      </c>
      <c r="DK101" s="4">
        <v>9</v>
      </c>
      <c r="DL101" s="4"/>
      <c r="DM101" s="4"/>
      <c r="DN101" s="4"/>
      <c r="DO101" s="10">
        <f t="shared" si="47"/>
        <v>9</v>
      </c>
      <c r="DQ101" s="3">
        <v>37707</v>
      </c>
      <c r="DR101" s="4">
        <v>11</v>
      </c>
      <c r="DS101" s="4"/>
      <c r="DT101" s="4"/>
      <c r="DU101" s="4"/>
      <c r="DV101" s="10">
        <f t="shared" si="48"/>
        <v>11</v>
      </c>
      <c r="DX101" s="3">
        <v>38072</v>
      </c>
      <c r="DY101" s="4">
        <v>21</v>
      </c>
      <c r="DZ101" s="4"/>
      <c r="EA101" s="4"/>
      <c r="EB101" s="4"/>
      <c r="EC101" s="10">
        <f t="shared" si="49"/>
        <v>21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0.7</v>
      </c>
      <c r="EU101" s="4"/>
      <c r="EV101" s="4"/>
      <c r="EW101" s="4"/>
      <c r="EX101" s="10">
        <f t="shared" si="52"/>
        <v>0.7</v>
      </c>
      <c r="EZ101" s="3">
        <v>39533</v>
      </c>
      <c r="FA101" s="4">
        <v>8.1</v>
      </c>
      <c r="FB101" s="4"/>
      <c r="FC101" s="4"/>
      <c r="FD101" s="4"/>
      <c r="FE101" s="10">
        <f t="shared" si="53"/>
        <v>8.1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0.1</v>
      </c>
      <c r="FW101" s="4"/>
      <c r="FX101" s="4"/>
      <c r="FY101" s="4"/>
      <c r="FZ101" s="10">
        <f t="shared" si="56"/>
        <v>0.1</v>
      </c>
      <c r="GB101" s="3">
        <v>40994</v>
      </c>
      <c r="GC101" s="4">
        <v>0</v>
      </c>
      <c r="GD101" s="4"/>
      <c r="GE101" s="4"/>
      <c r="GF101" s="4"/>
      <c r="GG101" s="10">
        <f t="shared" si="57"/>
        <v>0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7</v>
      </c>
      <c r="D102" s="4"/>
      <c r="E102" s="4"/>
      <c r="F102" s="4"/>
      <c r="G102" s="10">
        <f t="shared" si="31"/>
        <v>7</v>
      </c>
      <c r="I102" s="3">
        <v>31864</v>
      </c>
      <c r="J102" s="4">
        <v>2</v>
      </c>
      <c r="K102" s="4"/>
      <c r="L102" s="4"/>
      <c r="M102" s="4"/>
      <c r="N102" s="10">
        <f t="shared" si="32"/>
        <v>2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2</v>
      </c>
      <c r="Y102" s="4"/>
      <c r="Z102" s="4"/>
      <c r="AA102" s="4"/>
      <c r="AB102" s="10">
        <f t="shared" si="34"/>
        <v>2</v>
      </c>
      <c r="AD102" s="3">
        <v>32960</v>
      </c>
      <c r="AE102" s="4">
        <v>1</v>
      </c>
      <c r="AF102" s="4"/>
      <c r="AG102" s="4"/>
      <c r="AH102" s="4"/>
      <c r="AI102" s="10">
        <f t="shared" si="35"/>
        <v>1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106</v>
      </c>
      <c r="AT102" s="4"/>
      <c r="AU102" s="4"/>
      <c r="AV102" s="4"/>
      <c r="AW102" s="10">
        <f t="shared" si="37"/>
        <v>106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8</v>
      </c>
      <c r="BH102" s="4"/>
      <c r="BI102" s="4"/>
      <c r="BJ102" s="4"/>
      <c r="BK102" s="10">
        <f t="shared" si="39"/>
        <v>8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10</v>
      </c>
      <c r="CJ102" s="4"/>
      <c r="CK102" s="4"/>
      <c r="CL102" s="4"/>
      <c r="CM102" s="10">
        <f t="shared" si="43"/>
        <v>10</v>
      </c>
      <c r="CO102" s="3">
        <v>36247</v>
      </c>
      <c r="CP102" s="4">
        <v>1</v>
      </c>
      <c r="CQ102" s="4"/>
      <c r="CR102" s="4"/>
      <c r="CS102" s="4"/>
      <c r="CT102" s="10">
        <f t="shared" si="44"/>
        <v>1</v>
      </c>
      <c r="CV102" s="3">
        <v>36612</v>
      </c>
      <c r="CW102" s="4">
        <v>1</v>
      </c>
      <c r="CX102" s="4"/>
      <c r="CY102" s="4"/>
      <c r="CZ102" s="4"/>
      <c r="DA102" s="10">
        <f t="shared" si="45"/>
        <v>1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7</v>
      </c>
      <c r="DL102" s="4"/>
      <c r="DM102" s="4"/>
      <c r="DN102" s="4"/>
      <c r="DO102" s="10">
        <f t="shared" si="47"/>
        <v>7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0</v>
      </c>
      <c r="DZ102" s="4"/>
      <c r="EA102" s="4"/>
      <c r="EB102" s="4"/>
      <c r="EC102" s="10">
        <f t="shared" si="49"/>
        <v>0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9.4</v>
      </c>
      <c r="EU102" s="4"/>
      <c r="EV102" s="4"/>
      <c r="EW102" s="4"/>
      <c r="EX102" s="10">
        <f t="shared" si="52"/>
        <v>9.4</v>
      </c>
      <c r="EZ102" s="3">
        <v>39534</v>
      </c>
      <c r="FA102" s="4">
        <v>0.5</v>
      </c>
      <c r="FB102" s="4"/>
      <c r="FC102" s="4"/>
      <c r="FD102" s="4"/>
      <c r="FE102" s="10">
        <f t="shared" si="53"/>
        <v>0.5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</v>
      </c>
      <c r="FP102" s="4"/>
      <c r="FQ102" s="4"/>
      <c r="FR102" s="4"/>
      <c r="FS102" s="10">
        <f t="shared" si="55"/>
        <v>0</v>
      </c>
      <c r="FU102" s="3">
        <v>40630</v>
      </c>
      <c r="FV102" s="4">
        <v>0.8</v>
      </c>
      <c r="FW102" s="4"/>
      <c r="FX102" s="4"/>
      <c r="FY102" s="4"/>
      <c r="FZ102" s="10">
        <f t="shared" si="56"/>
        <v>0.8</v>
      </c>
      <c r="GB102" s="3">
        <v>40995</v>
      </c>
      <c r="GC102" s="4">
        <v>1.3</v>
      </c>
      <c r="GD102" s="4"/>
      <c r="GE102" s="4"/>
      <c r="GF102" s="4"/>
      <c r="GG102" s="10">
        <f t="shared" si="57"/>
        <v>1.3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17.899999999999999</v>
      </c>
      <c r="GY102" s="4"/>
      <c r="GZ102" s="4"/>
      <c r="HA102" s="4"/>
      <c r="HB102" s="10">
        <f t="shared" si="60"/>
        <v>17.899999999999999</v>
      </c>
      <c r="HD102" s="3">
        <v>42456</v>
      </c>
      <c r="HE102" s="4">
        <v>0</v>
      </c>
      <c r="HF102" s="4"/>
      <c r="HG102" s="4"/>
      <c r="HH102" s="4"/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3</v>
      </c>
      <c r="K103" s="4"/>
      <c r="L103" s="4"/>
      <c r="M103" s="4"/>
      <c r="N103" s="10">
        <f t="shared" si="32"/>
        <v>3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5</v>
      </c>
      <c r="Y103" s="4"/>
      <c r="Z103" s="4"/>
      <c r="AA103" s="4"/>
      <c r="AB103" s="10">
        <f t="shared" si="34"/>
        <v>5</v>
      </c>
      <c r="AD103" s="3">
        <v>32961</v>
      </c>
      <c r="AE103" s="4">
        <v>0</v>
      </c>
      <c r="AF103" s="4"/>
      <c r="AG103" s="4"/>
      <c r="AH103" s="4"/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23</v>
      </c>
      <c r="AT103" s="4"/>
      <c r="AU103" s="4"/>
      <c r="AV103" s="4"/>
      <c r="AW103" s="10">
        <f t="shared" si="37"/>
        <v>23</v>
      </c>
      <c r="AY103" s="3">
        <v>34057</v>
      </c>
      <c r="AZ103" s="4">
        <v>5</v>
      </c>
      <c r="BA103" s="4"/>
      <c r="BB103" s="4"/>
      <c r="BC103" s="4"/>
      <c r="BD103" s="10">
        <f t="shared" si="38"/>
        <v>5</v>
      </c>
      <c r="BF103" s="3">
        <v>34422</v>
      </c>
      <c r="BG103" s="4">
        <v>4</v>
      </c>
      <c r="BH103" s="4"/>
      <c r="BI103" s="4"/>
      <c r="BJ103" s="4"/>
      <c r="BK103" s="10">
        <f t="shared" si="39"/>
        <v>4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11</v>
      </c>
      <c r="BV103" s="4"/>
      <c r="BW103" s="4"/>
      <c r="BX103" s="4"/>
      <c r="BY103" s="10">
        <f t="shared" si="41"/>
        <v>11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8</v>
      </c>
      <c r="CJ103" s="4"/>
      <c r="CK103" s="4"/>
      <c r="CL103" s="4"/>
      <c r="CM103" s="10">
        <f t="shared" si="43"/>
        <v>8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5</v>
      </c>
      <c r="DL103" s="4"/>
      <c r="DM103" s="4"/>
      <c r="DN103" s="4"/>
      <c r="DO103" s="10">
        <f t="shared" si="47"/>
        <v>5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4</v>
      </c>
      <c r="DZ103" s="4"/>
      <c r="EA103" s="4"/>
      <c r="EB103" s="4"/>
      <c r="EC103" s="10">
        <f t="shared" si="49"/>
        <v>4</v>
      </c>
      <c r="EE103" s="3">
        <v>38440</v>
      </c>
      <c r="EF103" s="4">
        <v>1</v>
      </c>
      <c r="EG103" s="4"/>
      <c r="EH103" s="4"/>
      <c r="EI103" s="4"/>
      <c r="EJ103" s="10">
        <f t="shared" si="50"/>
        <v>1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1.7</v>
      </c>
      <c r="EU103" s="4"/>
      <c r="EV103" s="4"/>
      <c r="EW103" s="4"/>
      <c r="EX103" s="10">
        <f t="shared" si="52"/>
        <v>1.7</v>
      </c>
      <c r="EZ103" s="3">
        <v>39535</v>
      </c>
      <c r="FA103" s="4">
        <v>97.1</v>
      </c>
      <c r="FB103" s="4"/>
      <c r="FC103" s="4"/>
      <c r="FD103" s="4"/>
      <c r="FE103" s="10">
        <f t="shared" si="53"/>
        <v>97.1</v>
      </c>
      <c r="FG103" s="3">
        <v>39901</v>
      </c>
      <c r="FH103" s="4">
        <v>2.1</v>
      </c>
      <c r="FI103" s="4"/>
      <c r="FJ103" s="4"/>
      <c r="FK103" s="4"/>
      <c r="FL103" s="10">
        <f t="shared" si="54"/>
        <v>2.1</v>
      </c>
      <c r="FN103" s="3">
        <v>40266</v>
      </c>
      <c r="FO103" s="4">
        <v>23.2</v>
      </c>
      <c r="FP103" s="4"/>
      <c r="FQ103" s="4"/>
      <c r="FR103" s="4"/>
      <c r="FS103" s="10">
        <f t="shared" si="55"/>
        <v>23.2</v>
      </c>
      <c r="FU103" s="3">
        <v>40631</v>
      </c>
      <c r="FV103" s="4">
        <v>0.4</v>
      </c>
      <c r="FW103" s="4"/>
      <c r="FX103" s="4"/>
      <c r="FY103" s="4"/>
      <c r="FZ103" s="10">
        <f t="shared" si="56"/>
        <v>0.4</v>
      </c>
      <c r="GB103" s="3">
        <v>40996</v>
      </c>
      <c r="GC103" s="4">
        <v>17.100000000000001</v>
      </c>
      <c r="GD103" s="4"/>
      <c r="GE103" s="4"/>
      <c r="GF103" s="4"/>
      <c r="GG103" s="10">
        <f t="shared" si="57"/>
        <v>17.100000000000001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2</v>
      </c>
      <c r="D104" s="4"/>
      <c r="E104" s="4"/>
      <c r="F104" s="4"/>
      <c r="G104" s="10">
        <f t="shared" si="31"/>
        <v>2</v>
      </c>
      <c r="I104" s="3">
        <v>31866</v>
      </c>
      <c r="J104" s="4">
        <v>110</v>
      </c>
      <c r="K104" s="4"/>
      <c r="L104" s="4"/>
      <c r="M104" s="4"/>
      <c r="N104" s="10">
        <f t="shared" si="32"/>
        <v>110</v>
      </c>
      <c r="P104" s="3">
        <v>32231</v>
      </c>
      <c r="Q104" s="4">
        <v>13</v>
      </c>
      <c r="R104" s="4"/>
      <c r="S104" s="4"/>
      <c r="T104" s="4"/>
      <c r="U104" s="10">
        <f t="shared" si="33"/>
        <v>13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3</v>
      </c>
      <c r="AT104" s="4"/>
      <c r="AU104" s="4"/>
      <c r="AV104" s="4"/>
      <c r="AW104" s="10">
        <f t="shared" si="37"/>
        <v>3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10</v>
      </c>
      <c r="BH104" s="4"/>
      <c r="BI104" s="4"/>
      <c r="BJ104" s="4"/>
      <c r="BK104" s="10">
        <f t="shared" si="39"/>
        <v>10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2</v>
      </c>
      <c r="BV104" s="4"/>
      <c r="BW104" s="4"/>
      <c r="BX104" s="4"/>
      <c r="BY104" s="10">
        <f t="shared" si="41"/>
        <v>2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10</v>
      </c>
      <c r="CJ104" s="4"/>
      <c r="CK104" s="4"/>
      <c r="CL104" s="4"/>
      <c r="CM104" s="10">
        <f t="shared" si="43"/>
        <v>10</v>
      </c>
      <c r="CO104" s="3">
        <v>36249</v>
      </c>
      <c r="CP104" s="4">
        <v>0</v>
      </c>
      <c r="CQ104" s="4"/>
      <c r="CR104" s="4"/>
      <c r="CS104" s="4"/>
      <c r="CT104" s="10">
        <f t="shared" si="44"/>
        <v>0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1</v>
      </c>
      <c r="DL104" s="4"/>
      <c r="DM104" s="4"/>
      <c r="DN104" s="4"/>
      <c r="DO104" s="10">
        <f t="shared" si="47"/>
        <v>1</v>
      </c>
      <c r="DQ104" s="3">
        <v>37710</v>
      </c>
      <c r="DR104" s="4">
        <v>10</v>
      </c>
      <c r="DS104" s="4"/>
      <c r="DT104" s="4"/>
      <c r="DU104" s="4"/>
      <c r="DV104" s="10">
        <f t="shared" si="48"/>
        <v>10</v>
      </c>
      <c r="DX104" s="3">
        <v>38075</v>
      </c>
      <c r="DY104" s="4">
        <v>0</v>
      </c>
      <c r="DZ104" s="4"/>
      <c r="EA104" s="4"/>
      <c r="EB104" s="4"/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5.5</v>
      </c>
      <c r="EN104" s="4"/>
      <c r="EO104" s="4"/>
      <c r="EP104" s="4"/>
      <c r="EQ104" s="10">
        <f t="shared" si="51"/>
        <v>5.5</v>
      </c>
      <c r="ES104" s="3">
        <v>39171</v>
      </c>
      <c r="ET104" s="4">
        <v>9.6</v>
      </c>
      <c r="EU104" s="4"/>
      <c r="EV104" s="4"/>
      <c r="EW104" s="4"/>
      <c r="EX104" s="10">
        <f t="shared" si="52"/>
        <v>9.6</v>
      </c>
      <c r="EZ104" s="3">
        <v>39536</v>
      </c>
      <c r="FA104" s="4">
        <v>72.5</v>
      </c>
      <c r="FB104" s="4"/>
      <c r="FC104" s="4"/>
      <c r="FD104" s="4"/>
      <c r="FE104" s="10">
        <f t="shared" si="53"/>
        <v>72.5</v>
      </c>
      <c r="FG104" s="3">
        <v>39902</v>
      </c>
      <c r="FH104" s="4">
        <v>0.1</v>
      </c>
      <c r="FI104" s="4"/>
      <c r="FJ104" s="4"/>
      <c r="FK104" s="4"/>
      <c r="FL104" s="10">
        <f t="shared" si="54"/>
        <v>0.1</v>
      </c>
      <c r="FN104" s="3">
        <v>40267</v>
      </c>
      <c r="FO104" s="4">
        <v>13.1</v>
      </c>
      <c r="FP104" s="4"/>
      <c r="FQ104" s="4"/>
      <c r="FR104" s="4"/>
      <c r="FS104" s="10">
        <f t="shared" si="55"/>
        <v>13.1</v>
      </c>
      <c r="FU104" s="3">
        <v>40632</v>
      </c>
      <c r="FV104" s="4">
        <v>0.2</v>
      </c>
      <c r="FW104" s="4"/>
      <c r="FX104" s="4"/>
      <c r="FY104" s="4"/>
      <c r="FZ104" s="10">
        <f t="shared" si="56"/>
        <v>0.2</v>
      </c>
      <c r="GB104" s="3">
        <v>40997</v>
      </c>
      <c r="GC104" s="4">
        <v>1.9</v>
      </c>
      <c r="GD104" s="4"/>
      <c r="GE104" s="4"/>
      <c r="GF104" s="4"/>
      <c r="GG104" s="10">
        <f t="shared" si="57"/>
        <v>1.9</v>
      </c>
      <c r="GI104" s="3">
        <v>41363</v>
      </c>
      <c r="GJ104" s="4">
        <v>18.5</v>
      </c>
      <c r="GK104" s="4"/>
      <c r="GL104" s="4"/>
      <c r="GM104" s="4"/>
      <c r="GN104" s="10">
        <f t="shared" si="58"/>
        <v>18.5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13.7</v>
      </c>
      <c r="GY104" s="4"/>
      <c r="GZ104" s="4"/>
      <c r="HA104" s="4"/>
      <c r="HB104" s="10">
        <f t="shared" si="60"/>
        <v>13.7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1</v>
      </c>
      <c r="D105" s="4"/>
      <c r="E105" s="4"/>
      <c r="F105" s="4"/>
      <c r="G105" s="10">
        <f t="shared" si="31"/>
        <v>1</v>
      </c>
      <c r="I105" s="3">
        <v>31867</v>
      </c>
      <c r="J105" s="4">
        <v>4</v>
      </c>
      <c r="K105" s="4"/>
      <c r="L105" s="4"/>
      <c r="M105" s="4"/>
      <c r="N105" s="10">
        <f t="shared" si="32"/>
        <v>4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4</v>
      </c>
      <c r="Y105" s="4"/>
      <c r="Z105" s="4"/>
      <c r="AA105" s="4"/>
      <c r="AB105" s="10">
        <f t="shared" si="34"/>
        <v>4</v>
      </c>
      <c r="AD105" s="3">
        <v>32963</v>
      </c>
      <c r="AE105" s="4">
        <v>2</v>
      </c>
      <c r="AF105" s="4"/>
      <c r="AG105" s="4"/>
      <c r="AH105" s="4"/>
      <c r="AI105" s="10">
        <f t="shared" si="35"/>
        <v>2</v>
      </c>
      <c r="AK105" s="3">
        <v>33328</v>
      </c>
      <c r="AL105" s="4">
        <v>1</v>
      </c>
      <c r="AM105" s="4"/>
      <c r="AN105" s="4"/>
      <c r="AO105" s="4"/>
      <c r="AP105" s="10">
        <f t="shared" si="36"/>
        <v>1</v>
      </c>
      <c r="AR105" s="3">
        <v>33693</v>
      </c>
      <c r="AS105" s="4">
        <v>24</v>
      </c>
      <c r="AT105" s="4"/>
      <c r="AU105" s="4"/>
      <c r="AV105" s="4"/>
      <c r="AW105" s="10">
        <f t="shared" si="37"/>
        <v>24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1</v>
      </c>
      <c r="BH105" s="4"/>
      <c r="BI105" s="4"/>
      <c r="BJ105" s="4"/>
      <c r="BK105" s="10">
        <f t="shared" si="39"/>
        <v>1</v>
      </c>
      <c r="BM105" s="3">
        <v>34789</v>
      </c>
      <c r="BN105" s="4">
        <v>20</v>
      </c>
      <c r="BO105" s="4"/>
      <c r="BP105" s="4"/>
      <c r="BQ105" s="4"/>
      <c r="BR105" s="10">
        <f t="shared" si="40"/>
        <v>20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1</v>
      </c>
      <c r="CJ105" s="4"/>
      <c r="CK105" s="4"/>
      <c r="CL105" s="4"/>
      <c r="CM105" s="10">
        <f t="shared" si="43"/>
        <v>1</v>
      </c>
      <c r="CO105" s="3">
        <v>36250</v>
      </c>
      <c r="CP105" s="4">
        <v>1</v>
      </c>
      <c r="CQ105" s="4"/>
      <c r="CR105" s="4"/>
      <c r="CS105" s="4"/>
      <c r="CT105" s="10">
        <f t="shared" si="44"/>
        <v>1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1</v>
      </c>
      <c r="DS105" s="4"/>
      <c r="DT105" s="4"/>
      <c r="DU105" s="4"/>
      <c r="DV105" s="10">
        <f t="shared" si="48"/>
        <v>1</v>
      </c>
      <c r="DX105" s="3">
        <v>38076</v>
      </c>
      <c r="DY105" s="4">
        <v>0</v>
      </c>
      <c r="DZ105" s="4"/>
      <c r="EA105" s="4"/>
      <c r="EB105" s="4"/>
      <c r="EC105" s="10">
        <f t="shared" si="49"/>
        <v>0</v>
      </c>
      <c r="EE105" s="3">
        <v>38442</v>
      </c>
      <c r="EF105" s="4">
        <v>0</v>
      </c>
      <c r="EG105" s="4"/>
      <c r="EH105" s="4"/>
      <c r="EI105" s="4"/>
      <c r="EJ105" s="10">
        <f t="shared" si="50"/>
        <v>0</v>
      </c>
      <c r="EL105" s="3">
        <v>38807</v>
      </c>
      <c r="EM105" s="4">
        <v>7</v>
      </c>
      <c r="EN105" s="4"/>
      <c r="EO105" s="4"/>
      <c r="EP105" s="4"/>
      <c r="EQ105" s="10">
        <f t="shared" si="51"/>
        <v>7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43.2</v>
      </c>
      <c r="FB105" s="4"/>
      <c r="FC105" s="4"/>
      <c r="FD105" s="4"/>
      <c r="FE105" s="10">
        <f t="shared" si="53"/>
        <v>43.2</v>
      </c>
      <c r="FG105" s="3">
        <v>39903</v>
      </c>
      <c r="FH105" s="4">
        <v>0.4</v>
      </c>
      <c r="FI105" s="4"/>
      <c r="FJ105" s="4"/>
      <c r="FK105" s="4"/>
      <c r="FL105" s="10">
        <f t="shared" si="54"/>
        <v>0.4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0.4</v>
      </c>
      <c r="GK105" s="4"/>
      <c r="GL105" s="4"/>
      <c r="GM105" s="4"/>
      <c r="GN105" s="10">
        <f t="shared" si="58"/>
        <v>0.4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59.5</v>
      </c>
      <c r="GY105" s="4"/>
      <c r="GZ105" s="4"/>
      <c r="HA105" s="4"/>
      <c r="HB105" s="10">
        <f t="shared" si="60"/>
        <v>59.5</v>
      </c>
      <c r="HD105" s="3">
        <v>42459</v>
      </c>
      <c r="HE105" s="4">
        <v>1.9</v>
      </c>
      <c r="HF105" s="4"/>
      <c r="HG105" s="4"/>
      <c r="HH105" s="4"/>
      <c r="HI105" s="10">
        <f t="shared" si="61"/>
        <v>1.9</v>
      </c>
    </row>
    <row r="106" spans="2:217" ht="18" customHeight="1" x14ac:dyDescent="0.35">
      <c r="B106" s="3">
        <v>31503</v>
      </c>
      <c r="C106" s="4">
        <v>1</v>
      </c>
      <c r="D106" s="4"/>
      <c r="E106" s="4"/>
      <c r="F106" s="4"/>
      <c r="G106" s="10">
        <f t="shared" si="31"/>
        <v>1</v>
      </c>
      <c r="I106" s="3">
        <v>31868</v>
      </c>
      <c r="J106" s="4">
        <v>2</v>
      </c>
      <c r="K106" s="4"/>
      <c r="L106" s="4"/>
      <c r="M106" s="4"/>
      <c r="N106" s="10">
        <f t="shared" si="32"/>
        <v>2</v>
      </c>
      <c r="P106" s="3">
        <v>32233</v>
      </c>
      <c r="Q106" s="4">
        <v>4</v>
      </c>
      <c r="R106" s="4"/>
      <c r="S106" s="4"/>
      <c r="T106" s="4"/>
      <c r="U106" s="10">
        <f t="shared" si="33"/>
        <v>4</v>
      </c>
      <c r="W106" s="3">
        <v>32599</v>
      </c>
      <c r="X106" s="4">
        <v>11</v>
      </c>
      <c r="Y106" s="4"/>
      <c r="Z106" s="4"/>
      <c r="AA106" s="4"/>
      <c r="AB106" s="10">
        <f t="shared" si="34"/>
        <v>11</v>
      </c>
      <c r="AD106" s="3">
        <v>32964</v>
      </c>
      <c r="AE106" s="4">
        <v>90</v>
      </c>
      <c r="AF106" s="4"/>
      <c r="AG106" s="4"/>
      <c r="AH106" s="4"/>
      <c r="AI106" s="10">
        <f t="shared" si="35"/>
        <v>90</v>
      </c>
      <c r="AK106" s="3">
        <v>33329</v>
      </c>
      <c r="AL106" s="4">
        <v>2</v>
      </c>
      <c r="AM106" s="4"/>
      <c r="AN106" s="4"/>
      <c r="AO106" s="4"/>
      <c r="AP106" s="10">
        <f t="shared" si="36"/>
        <v>2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4</v>
      </c>
      <c r="BH106" s="4"/>
      <c r="BI106" s="4"/>
      <c r="BJ106" s="4"/>
      <c r="BK106" s="10">
        <f t="shared" si="39"/>
        <v>4</v>
      </c>
      <c r="BM106" s="3">
        <v>34790</v>
      </c>
      <c r="BN106" s="4">
        <v>2</v>
      </c>
      <c r="BO106" s="4"/>
      <c r="BP106" s="4"/>
      <c r="BQ106" s="4"/>
      <c r="BR106" s="10">
        <f t="shared" si="40"/>
        <v>2</v>
      </c>
      <c r="BT106" s="3">
        <v>35155</v>
      </c>
      <c r="BU106" s="4">
        <v>12</v>
      </c>
      <c r="BV106" s="4"/>
      <c r="BW106" s="4"/>
      <c r="BX106" s="4"/>
      <c r="BY106" s="10">
        <f t="shared" si="41"/>
        <v>12</v>
      </c>
      <c r="CA106" s="3">
        <v>35521</v>
      </c>
      <c r="CB106" s="4">
        <v>65</v>
      </c>
      <c r="CC106" s="4"/>
      <c r="CD106" s="4"/>
      <c r="CE106" s="4"/>
      <c r="CF106" s="10">
        <f t="shared" si="42"/>
        <v>65</v>
      </c>
      <c r="CH106" s="3">
        <v>35886</v>
      </c>
      <c r="CI106" s="4">
        <v>2</v>
      </c>
      <c r="CJ106" s="4"/>
      <c r="CK106" s="4"/>
      <c r="CL106" s="4"/>
      <c r="CM106" s="10">
        <f t="shared" si="43"/>
        <v>2</v>
      </c>
      <c r="CO106" s="3">
        <v>36251</v>
      </c>
      <c r="CP106" s="4">
        <v>12</v>
      </c>
      <c r="CQ106" s="4"/>
      <c r="CR106" s="4"/>
      <c r="CS106" s="4"/>
      <c r="CT106" s="10">
        <f t="shared" si="44"/>
        <v>12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19</v>
      </c>
      <c r="DZ106" s="4"/>
      <c r="EA106" s="4"/>
      <c r="EB106" s="4"/>
      <c r="EC106" s="10">
        <f t="shared" si="49"/>
        <v>19</v>
      </c>
      <c r="EE106" s="3">
        <v>38443</v>
      </c>
      <c r="EF106" s="4">
        <v>22</v>
      </c>
      <c r="EG106" s="4"/>
      <c r="EH106" s="4"/>
      <c r="EI106" s="4"/>
      <c r="EJ106" s="10">
        <f t="shared" si="50"/>
        <v>22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2.7</v>
      </c>
      <c r="EU106" s="4"/>
      <c r="EV106" s="4"/>
      <c r="EW106" s="4"/>
      <c r="EX106" s="10">
        <f t="shared" si="52"/>
        <v>2.7</v>
      </c>
      <c r="EZ106" s="3">
        <v>39538</v>
      </c>
      <c r="FA106" s="4">
        <v>15.5</v>
      </c>
      <c r="FB106" s="4"/>
      <c r="FC106" s="4"/>
      <c r="FD106" s="4"/>
      <c r="FE106" s="10">
        <f t="shared" si="53"/>
        <v>15.5</v>
      </c>
      <c r="FG106" s="3">
        <v>39904</v>
      </c>
      <c r="FH106" s="4">
        <v>7</v>
      </c>
      <c r="FI106" s="4"/>
      <c r="FJ106" s="4"/>
      <c r="FK106" s="4"/>
      <c r="FL106" s="10">
        <f t="shared" si="54"/>
        <v>7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0.5</v>
      </c>
      <c r="GD106" s="4"/>
      <c r="GE106" s="4"/>
      <c r="GF106" s="4"/>
      <c r="GG106" s="10">
        <f t="shared" si="57"/>
        <v>0.5</v>
      </c>
      <c r="GI106" s="3">
        <v>41365</v>
      </c>
      <c r="GJ106" s="4">
        <v>12.3</v>
      </c>
      <c r="GK106" s="4"/>
      <c r="GL106" s="4"/>
      <c r="GM106" s="4"/>
      <c r="GN106" s="10">
        <f t="shared" si="58"/>
        <v>12.3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0.1</v>
      </c>
      <c r="HF106" s="4"/>
      <c r="HG106" s="4"/>
      <c r="HH106" s="4"/>
      <c r="HI106" s="10">
        <f t="shared" si="61"/>
        <v>0.1</v>
      </c>
    </row>
    <row r="107" spans="2:217" ht="18" customHeight="1" x14ac:dyDescent="0.35">
      <c r="B107" s="3">
        <v>31504</v>
      </c>
      <c r="C107" s="4">
        <v>0</v>
      </c>
      <c r="D107" s="4"/>
      <c r="E107" s="4"/>
      <c r="F107" s="4"/>
      <c r="G107" s="10">
        <f t="shared" si="31"/>
        <v>0</v>
      </c>
      <c r="I107" s="3">
        <v>31869</v>
      </c>
      <c r="J107" s="4">
        <v>7</v>
      </c>
      <c r="K107" s="4"/>
      <c r="L107" s="4"/>
      <c r="M107" s="4"/>
      <c r="N107" s="10">
        <f t="shared" si="32"/>
        <v>7</v>
      </c>
      <c r="P107" s="3">
        <v>32234</v>
      </c>
      <c r="Q107" s="4">
        <v>30</v>
      </c>
      <c r="R107" s="4"/>
      <c r="S107" s="4"/>
      <c r="T107" s="4"/>
      <c r="U107" s="10">
        <f t="shared" si="33"/>
        <v>30</v>
      </c>
      <c r="W107" s="3">
        <v>32600</v>
      </c>
      <c r="X107" s="4">
        <v>5</v>
      </c>
      <c r="Y107" s="4"/>
      <c r="Z107" s="4"/>
      <c r="AA107" s="4"/>
      <c r="AB107" s="10">
        <f t="shared" si="34"/>
        <v>5</v>
      </c>
      <c r="AD107" s="3">
        <v>32965</v>
      </c>
      <c r="AE107" s="4">
        <v>20</v>
      </c>
      <c r="AF107" s="4"/>
      <c r="AG107" s="4"/>
      <c r="AH107" s="4"/>
      <c r="AI107" s="10">
        <f t="shared" si="35"/>
        <v>20</v>
      </c>
      <c r="AK107" s="3">
        <v>33330</v>
      </c>
      <c r="AL107" s="4">
        <v>1</v>
      </c>
      <c r="AM107" s="4"/>
      <c r="AN107" s="4"/>
      <c r="AO107" s="4"/>
      <c r="AP107" s="10">
        <f t="shared" si="36"/>
        <v>1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18</v>
      </c>
      <c r="BH107" s="4"/>
      <c r="BI107" s="4"/>
      <c r="BJ107" s="4"/>
      <c r="BK107" s="10">
        <f t="shared" si="39"/>
        <v>18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1</v>
      </c>
      <c r="CJ107" s="4"/>
      <c r="CK107" s="4"/>
      <c r="CL107" s="4"/>
      <c r="CM107" s="10">
        <f t="shared" si="43"/>
        <v>1</v>
      </c>
      <c r="CO107" s="3">
        <v>36252</v>
      </c>
      <c r="CP107" s="4">
        <v>1</v>
      </c>
      <c r="CQ107" s="4"/>
      <c r="CR107" s="4"/>
      <c r="CS107" s="4"/>
      <c r="CT107" s="10">
        <f t="shared" si="44"/>
        <v>1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3</v>
      </c>
      <c r="DE107" s="4"/>
      <c r="DF107" s="4"/>
      <c r="DG107" s="4"/>
      <c r="DH107" s="10">
        <f t="shared" si="46"/>
        <v>3</v>
      </c>
      <c r="DJ107" s="3">
        <v>37348</v>
      </c>
      <c r="DK107" s="4">
        <v>20</v>
      </c>
      <c r="DL107" s="4"/>
      <c r="DM107" s="4"/>
      <c r="DN107" s="4"/>
      <c r="DO107" s="10">
        <f t="shared" si="47"/>
        <v>20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2</v>
      </c>
      <c r="DZ107" s="4"/>
      <c r="EA107" s="4"/>
      <c r="EB107" s="4"/>
      <c r="EC107" s="10">
        <f t="shared" si="49"/>
        <v>2</v>
      </c>
      <c r="EE107" s="3">
        <v>38444</v>
      </c>
      <c r="EF107" s="4">
        <v>61</v>
      </c>
      <c r="EG107" s="4"/>
      <c r="EH107" s="4"/>
      <c r="EI107" s="4"/>
      <c r="EJ107" s="10">
        <f t="shared" si="50"/>
        <v>61</v>
      </c>
      <c r="EL107" s="3">
        <v>38809</v>
      </c>
      <c r="EM107" s="4">
        <v>0</v>
      </c>
      <c r="EN107" s="4"/>
      <c r="EO107" s="4"/>
      <c r="EP107" s="4"/>
      <c r="EQ107" s="10">
        <f t="shared" si="51"/>
        <v>0</v>
      </c>
      <c r="ES107" s="3">
        <v>39174</v>
      </c>
      <c r="ET107" s="4">
        <v>8</v>
      </c>
      <c r="EU107" s="4"/>
      <c r="EV107" s="4"/>
      <c r="EW107" s="4"/>
      <c r="EX107" s="10">
        <f t="shared" si="52"/>
        <v>8</v>
      </c>
      <c r="EZ107" s="3">
        <v>39539</v>
      </c>
      <c r="FA107" s="4">
        <v>1.2</v>
      </c>
      <c r="FB107" s="4"/>
      <c r="FC107" s="4"/>
      <c r="FD107" s="4"/>
      <c r="FE107" s="10">
        <f t="shared" si="53"/>
        <v>1.2</v>
      </c>
      <c r="FG107" s="3">
        <v>39905</v>
      </c>
      <c r="FH107" s="4">
        <v>0.3</v>
      </c>
      <c r="FI107" s="4"/>
      <c r="FJ107" s="4"/>
      <c r="FK107" s="4"/>
      <c r="FL107" s="10">
        <f t="shared" si="54"/>
        <v>0.3</v>
      </c>
      <c r="FN107" s="3">
        <v>40270</v>
      </c>
      <c r="FO107" s="4">
        <v>29.4</v>
      </c>
      <c r="FP107" s="4"/>
      <c r="FQ107" s="4"/>
      <c r="FR107" s="4"/>
      <c r="FS107" s="10">
        <f t="shared" si="55"/>
        <v>29.4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1.7</v>
      </c>
      <c r="GD107" s="4"/>
      <c r="GE107" s="4"/>
      <c r="GF107" s="4"/>
      <c r="GG107" s="10">
        <f t="shared" si="57"/>
        <v>1.7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0</v>
      </c>
      <c r="GR107" s="4"/>
      <c r="GS107" s="4"/>
      <c r="GT107" s="4"/>
      <c r="GU107" s="10">
        <f t="shared" si="59"/>
        <v>0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5.4</v>
      </c>
      <c r="HF107" s="4"/>
      <c r="HG107" s="4"/>
      <c r="HH107" s="4"/>
      <c r="HI107" s="10">
        <f t="shared" si="61"/>
        <v>5.4</v>
      </c>
    </row>
    <row r="108" spans="2:217" ht="18" customHeight="1" x14ac:dyDescent="0.35">
      <c r="B108" s="3">
        <v>31505</v>
      </c>
      <c r="C108" s="4">
        <v>5</v>
      </c>
      <c r="D108" s="4"/>
      <c r="E108" s="4"/>
      <c r="F108" s="4"/>
      <c r="G108" s="10">
        <f t="shared" si="31"/>
        <v>5</v>
      </c>
      <c r="I108" s="3">
        <v>31870</v>
      </c>
      <c r="J108" s="4">
        <v>21</v>
      </c>
      <c r="K108" s="4"/>
      <c r="L108" s="4"/>
      <c r="M108" s="4"/>
      <c r="N108" s="10">
        <f t="shared" si="32"/>
        <v>21</v>
      </c>
      <c r="P108" s="3">
        <v>32235</v>
      </c>
      <c r="Q108" s="4">
        <v>0</v>
      </c>
      <c r="R108" s="4"/>
      <c r="S108" s="4"/>
      <c r="T108" s="4"/>
      <c r="U108" s="10">
        <f t="shared" si="33"/>
        <v>0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26</v>
      </c>
      <c r="AF108" s="4"/>
      <c r="AG108" s="4"/>
      <c r="AH108" s="4"/>
      <c r="AI108" s="10">
        <f t="shared" si="35"/>
        <v>26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5</v>
      </c>
      <c r="AT108" s="4"/>
      <c r="AU108" s="4"/>
      <c r="AV108" s="4"/>
      <c r="AW108" s="10">
        <f t="shared" si="37"/>
        <v>5</v>
      </c>
      <c r="AY108" s="3">
        <v>34062</v>
      </c>
      <c r="AZ108" s="4">
        <v>2</v>
      </c>
      <c r="BA108" s="4"/>
      <c r="BB108" s="4"/>
      <c r="BC108" s="4"/>
      <c r="BD108" s="10">
        <f t="shared" si="38"/>
        <v>2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17</v>
      </c>
      <c r="BV108" s="4"/>
      <c r="BW108" s="4"/>
      <c r="BX108" s="4"/>
      <c r="BY108" s="10">
        <f t="shared" si="41"/>
        <v>17</v>
      </c>
      <c r="CA108" s="3">
        <v>35523</v>
      </c>
      <c r="CB108" s="4">
        <v>2</v>
      </c>
      <c r="CC108" s="4"/>
      <c r="CD108" s="4"/>
      <c r="CE108" s="4"/>
      <c r="CF108" s="10">
        <f t="shared" si="42"/>
        <v>2</v>
      </c>
      <c r="CH108" s="3">
        <v>35888</v>
      </c>
      <c r="CI108" s="4">
        <v>3</v>
      </c>
      <c r="CJ108" s="4"/>
      <c r="CK108" s="4"/>
      <c r="CL108" s="4"/>
      <c r="CM108" s="10">
        <f t="shared" si="43"/>
        <v>3</v>
      </c>
      <c r="CO108" s="3">
        <v>36253</v>
      </c>
      <c r="CP108" s="4">
        <v>0</v>
      </c>
      <c r="CQ108" s="4"/>
      <c r="CR108" s="4"/>
      <c r="CS108" s="4"/>
      <c r="CT108" s="10">
        <f t="shared" si="44"/>
        <v>0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1</v>
      </c>
      <c r="DL108" s="4"/>
      <c r="DM108" s="4"/>
      <c r="DN108" s="4"/>
      <c r="DO108" s="10">
        <f t="shared" si="47"/>
        <v>1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6</v>
      </c>
      <c r="DZ108" s="4"/>
      <c r="EA108" s="4"/>
      <c r="EB108" s="4"/>
      <c r="EC108" s="10">
        <f t="shared" si="49"/>
        <v>6</v>
      </c>
      <c r="EE108" s="3">
        <v>38445</v>
      </c>
      <c r="EF108" s="4">
        <v>1</v>
      </c>
      <c r="EG108" s="4"/>
      <c r="EH108" s="4"/>
      <c r="EI108" s="4"/>
      <c r="EJ108" s="10">
        <f t="shared" si="50"/>
        <v>1</v>
      </c>
      <c r="EL108" s="3">
        <v>38810</v>
      </c>
      <c r="EM108" s="4">
        <v>0</v>
      </c>
      <c r="EN108" s="4"/>
      <c r="EO108" s="4"/>
      <c r="EP108" s="4"/>
      <c r="EQ108" s="10">
        <f t="shared" si="51"/>
        <v>0</v>
      </c>
      <c r="ES108" s="3">
        <v>39175</v>
      </c>
      <c r="ET108" s="4">
        <v>31.5</v>
      </c>
      <c r="EU108" s="4"/>
      <c r="EV108" s="4"/>
      <c r="EW108" s="4"/>
      <c r="EX108" s="10">
        <f t="shared" si="52"/>
        <v>31.5</v>
      </c>
      <c r="EZ108" s="3">
        <v>39540</v>
      </c>
      <c r="FA108" s="4">
        <v>24.9</v>
      </c>
      <c r="FB108" s="4"/>
      <c r="FC108" s="4"/>
      <c r="FD108" s="4"/>
      <c r="FE108" s="10">
        <f t="shared" si="53"/>
        <v>24.9</v>
      </c>
      <c r="FG108" s="3">
        <v>39906</v>
      </c>
      <c r="FH108" s="4">
        <v>7.7</v>
      </c>
      <c r="FI108" s="4"/>
      <c r="FJ108" s="4"/>
      <c r="FK108" s="4"/>
      <c r="FL108" s="10">
        <f t="shared" si="54"/>
        <v>7.7</v>
      </c>
      <c r="FN108" s="3">
        <v>40271</v>
      </c>
      <c r="FO108" s="4">
        <v>0.1</v>
      </c>
      <c r="FP108" s="4"/>
      <c r="FQ108" s="4"/>
      <c r="FR108" s="4"/>
      <c r="FS108" s="10">
        <f t="shared" si="55"/>
        <v>0.1</v>
      </c>
      <c r="FU108" s="3">
        <v>40636</v>
      </c>
      <c r="FV108" s="4">
        <v>33.200000000000003</v>
      </c>
      <c r="FW108" s="4"/>
      <c r="FX108" s="4"/>
      <c r="FY108" s="4"/>
      <c r="FZ108" s="10">
        <f t="shared" si="56"/>
        <v>33.200000000000003</v>
      </c>
      <c r="GB108" s="3">
        <v>41001</v>
      </c>
      <c r="GC108" s="4">
        <v>0.9</v>
      </c>
      <c r="GD108" s="4"/>
      <c r="GE108" s="4"/>
      <c r="GF108" s="4"/>
      <c r="GG108" s="10">
        <f t="shared" si="57"/>
        <v>0.9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3.2</v>
      </c>
      <c r="GY108" s="4"/>
      <c r="GZ108" s="4"/>
      <c r="HA108" s="4"/>
      <c r="HB108" s="10">
        <f t="shared" si="60"/>
        <v>3.2</v>
      </c>
      <c r="HD108" s="3">
        <v>42462</v>
      </c>
      <c r="HE108" s="4">
        <v>9.1</v>
      </c>
      <c r="HF108" s="4"/>
      <c r="HG108" s="4"/>
      <c r="HH108" s="4"/>
      <c r="HI108" s="10">
        <f t="shared" si="61"/>
        <v>9.1</v>
      </c>
    </row>
    <row r="109" spans="2:217" ht="18" customHeight="1" x14ac:dyDescent="0.35">
      <c r="B109" s="3">
        <v>31506</v>
      </c>
      <c r="C109" s="4">
        <v>0</v>
      </c>
      <c r="D109" s="4"/>
      <c r="E109" s="4"/>
      <c r="F109" s="4"/>
      <c r="G109" s="10">
        <f t="shared" si="31"/>
        <v>0</v>
      </c>
      <c r="I109" s="3">
        <v>31871</v>
      </c>
      <c r="J109" s="4">
        <v>1</v>
      </c>
      <c r="K109" s="4"/>
      <c r="L109" s="4"/>
      <c r="M109" s="4"/>
      <c r="N109" s="10">
        <f t="shared" si="32"/>
        <v>1</v>
      </c>
      <c r="P109" s="3">
        <v>32236</v>
      </c>
      <c r="Q109" s="4">
        <v>2</v>
      </c>
      <c r="R109" s="4"/>
      <c r="S109" s="4"/>
      <c r="T109" s="4"/>
      <c r="U109" s="10">
        <f t="shared" si="33"/>
        <v>2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28</v>
      </c>
      <c r="AF109" s="4"/>
      <c r="AG109" s="4"/>
      <c r="AH109" s="4"/>
      <c r="AI109" s="10">
        <f t="shared" si="35"/>
        <v>28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/>
      <c r="AU109" s="4"/>
      <c r="AV109" s="4"/>
      <c r="AW109" s="10">
        <f t="shared" si="37"/>
        <v>0</v>
      </c>
      <c r="AY109" s="3">
        <v>34063</v>
      </c>
      <c r="AZ109" s="4">
        <v>15</v>
      </c>
      <c r="BA109" s="4"/>
      <c r="BB109" s="4"/>
      <c r="BC109" s="4"/>
      <c r="BD109" s="10">
        <f t="shared" si="38"/>
        <v>15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1</v>
      </c>
      <c r="BV109" s="4"/>
      <c r="BW109" s="4"/>
      <c r="BX109" s="4"/>
      <c r="BY109" s="10">
        <f t="shared" si="41"/>
        <v>1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1</v>
      </c>
      <c r="CJ109" s="4"/>
      <c r="CK109" s="4"/>
      <c r="CL109" s="4"/>
      <c r="CM109" s="10">
        <f t="shared" si="43"/>
        <v>1</v>
      </c>
      <c r="CO109" s="3">
        <v>36254</v>
      </c>
      <c r="CP109" s="4">
        <v>6</v>
      </c>
      <c r="CQ109" s="4"/>
      <c r="CR109" s="4"/>
      <c r="CS109" s="4"/>
      <c r="CT109" s="10">
        <f t="shared" si="44"/>
        <v>6</v>
      </c>
      <c r="CV109" s="3">
        <v>36619</v>
      </c>
      <c r="CW109" s="4">
        <v>40</v>
      </c>
      <c r="CX109" s="4"/>
      <c r="CY109" s="4"/>
      <c r="CZ109" s="4"/>
      <c r="DA109" s="10">
        <f t="shared" si="45"/>
        <v>40</v>
      </c>
      <c r="DC109" s="3">
        <v>36985</v>
      </c>
      <c r="DD109" s="4">
        <v>6</v>
      </c>
      <c r="DE109" s="4"/>
      <c r="DF109" s="4"/>
      <c r="DG109" s="4"/>
      <c r="DH109" s="10">
        <f t="shared" si="46"/>
        <v>6</v>
      </c>
      <c r="DJ109" s="3">
        <v>37350</v>
      </c>
      <c r="DK109" s="4">
        <v>0</v>
      </c>
      <c r="DL109" s="4"/>
      <c r="DM109" s="4"/>
      <c r="DN109" s="4"/>
      <c r="DO109" s="10">
        <f t="shared" si="47"/>
        <v>0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1</v>
      </c>
      <c r="DZ109" s="4"/>
      <c r="EA109" s="4"/>
      <c r="EB109" s="4"/>
      <c r="EC109" s="10">
        <f t="shared" si="49"/>
        <v>1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75.3</v>
      </c>
      <c r="EN109" s="4"/>
      <c r="EO109" s="4"/>
      <c r="EP109" s="4"/>
      <c r="EQ109" s="10">
        <f t="shared" si="51"/>
        <v>75.3</v>
      </c>
      <c r="ES109" s="3">
        <v>39176</v>
      </c>
      <c r="ET109" s="4">
        <v>1.4</v>
      </c>
      <c r="EU109" s="4"/>
      <c r="EV109" s="4"/>
      <c r="EW109" s="4"/>
      <c r="EX109" s="10">
        <f t="shared" si="52"/>
        <v>1.4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0.1</v>
      </c>
      <c r="FP109" s="4"/>
      <c r="FQ109" s="4"/>
      <c r="FR109" s="4"/>
      <c r="FS109" s="10">
        <f t="shared" si="55"/>
        <v>0.1</v>
      </c>
      <c r="FU109" s="3">
        <v>40637</v>
      </c>
      <c r="FV109" s="4">
        <v>34.700000000000003</v>
      </c>
      <c r="FW109" s="4"/>
      <c r="FX109" s="4"/>
      <c r="FY109" s="4"/>
      <c r="FZ109" s="10">
        <f t="shared" si="56"/>
        <v>34.700000000000003</v>
      </c>
      <c r="GB109" s="3">
        <v>41002</v>
      </c>
      <c r="GC109" s="4">
        <v>2.7</v>
      </c>
      <c r="GD109" s="4"/>
      <c r="GE109" s="4"/>
      <c r="GF109" s="4"/>
      <c r="GG109" s="10">
        <f t="shared" si="57"/>
        <v>2.7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0.2</v>
      </c>
      <c r="HF109" s="4"/>
      <c r="HG109" s="4"/>
      <c r="HH109" s="4"/>
      <c r="HI109" s="10">
        <f t="shared" si="61"/>
        <v>0.2</v>
      </c>
    </row>
    <row r="110" spans="2:217" ht="18" customHeight="1" x14ac:dyDescent="0.35">
      <c r="B110" s="3">
        <v>31507</v>
      </c>
      <c r="C110" s="4">
        <v>20</v>
      </c>
      <c r="D110" s="4"/>
      <c r="E110" s="4"/>
      <c r="F110" s="4"/>
      <c r="G110" s="10">
        <f t="shared" si="31"/>
        <v>20</v>
      </c>
      <c r="I110" s="3">
        <v>31872</v>
      </c>
      <c r="J110" s="4">
        <v>1</v>
      </c>
      <c r="K110" s="4"/>
      <c r="L110" s="4"/>
      <c r="M110" s="4"/>
      <c r="N110" s="10">
        <f t="shared" si="32"/>
        <v>1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10</v>
      </c>
      <c r="Y110" s="4"/>
      <c r="Z110" s="4"/>
      <c r="AA110" s="4"/>
      <c r="AB110" s="10">
        <f t="shared" si="34"/>
        <v>10</v>
      </c>
      <c r="AD110" s="3">
        <v>32968</v>
      </c>
      <c r="AE110" s="4">
        <v>1</v>
      </c>
      <c r="AF110" s="4"/>
      <c r="AG110" s="4"/>
      <c r="AH110" s="4"/>
      <c r="AI110" s="10">
        <f t="shared" si="35"/>
        <v>1</v>
      </c>
      <c r="AK110" s="3">
        <v>33333</v>
      </c>
      <c r="AL110" s="4">
        <v>20</v>
      </c>
      <c r="AM110" s="4"/>
      <c r="AN110" s="4"/>
      <c r="AO110" s="4"/>
      <c r="AP110" s="10">
        <f t="shared" si="36"/>
        <v>20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50</v>
      </c>
      <c r="BA110" s="4"/>
      <c r="BB110" s="4"/>
      <c r="BC110" s="4"/>
      <c r="BD110" s="10">
        <f t="shared" si="38"/>
        <v>50</v>
      </c>
      <c r="BF110" s="3">
        <v>34429</v>
      </c>
      <c r="BG110" s="4">
        <v>3</v>
      </c>
      <c r="BH110" s="4"/>
      <c r="BI110" s="4"/>
      <c r="BJ110" s="4"/>
      <c r="BK110" s="10">
        <f t="shared" si="39"/>
        <v>3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4</v>
      </c>
      <c r="CC110" s="4"/>
      <c r="CD110" s="4"/>
      <c r="CE110" s="4"/>
      <c r="CF110" s="10">
        <f t="shared" si="42"/>
        <v>4</v>
      </c>
      <c r="CH110" s="3">
        <v>35890</v>
      </c>
      <c r="CI110" s="4">
        <v>38</v>
      </c>
      <c r="CJ110" s="4"/>
      <c r="CK110" s="4"/>
      <c r="CL110" s="4"/>
      <c r="CM110" s="10">
        <f t="shared" si="43"/>
        <v>38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25</v>
      </c>
      <c r="CX110" s="4"/>
      <c r="CY110" s="4"/>
      <c r="CZ110" s="4"/>
      <c r="DA110" s="10">
        <f t="shared" si="45"/>
        <v>25</v>
      </c>
      <c r="DC110" s="3">
        <v>36986</v>
      </c>
      <c r="DD110" s="4">
        <v>1</v>
      </c>
      <c r="DE110" s="4"/>
      <c r="DF110" s="4"/>
      <c r="DG110" s="4"/>
      <c r="DH110" s="10">
        <f t="shared" si="46"/>
        <v>1</v>
      </c>
      <c r="DJ110" s="3">
        <v>37351</v>
      </c>
      <c r="DK110" s="4">
        <v>15</v>
      </c>
      <c r="DL110" s="4"/>
      <c r="DM110" s="4"/>
      <c r="DN110" s="4"/>
      <c r="DO110" s="10">
        <f t="shared" si="47"/>
        <v>15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0</v>
      </c>
      <c r="DZ110" s="4"/>
      <c r="EA110" s="4"/>
      <c r="EB110" s="4"/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3.6</v>
      </c>
      <c r="EN110" s="4"/>
      <c r="EO110" s="4"/>
      <c r="EP110" s="4"/>
      <c r="EQ110" s="10">
        <f t="shared" si="51"/>
        <v>3.6</v>
      </c>
      <c r="ES110" s="3">
        <v>39177</v>
      </c>
      <c r="ET110" s="4">
        <v>3.5</v>
      </c>
      <c r="EU110" s="4"/>
      <c r="EV110" s="4"/>
      <c r="EW110" s="4"/>
      <c r="EX110" s="10">
        <f t="shared" si="52"/>
        <v>3.5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0.9</v>
      </c>
      <c r="FP110" s="4"/>
      <c r="FQ110" s="4"/>
      <c r="FR110" s="4"/>
      <c r="FS110" s="10">
        <f t="shared" si="55"/>
        <v>0.9</v>
      </c>
      <c r="FU110" s="3">
        <v>40638</v>
      </c>
      <c r="FV110" s="4">
        <v>15.4</v>
      </c>
      <c r="FW110" s="4"/>
      <c r="FX110" s="4"/>
      <c r="FY110" s="4"/>
      <c r="FZ110" s="10">
        <f t="shared" si="56"/>
        <v>15.4</v>
      </c>
      <c r="GB110" s="3">
        <v>41003</v>
      </c>
      <c r="GC110" s="4">
        <v>1.5</v>
      </c>
      <c r="GD110" s="4"/>
      <c r="GE110" s="4"/>
      <c r="GF110" s="4"/>
      <c r="GG110" s="10">
        <f t="shared" si="57"/>
        <v>1.5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4"/>
      <c r="HG110" s="4"/>
      <c r="HH110" s="4"/>
      <c r="HI110" s="10">
        <f t="shared" si="61"/>
        <v>0</v>
      </c>
    </row>
    <row r="111" spans="2:217" ht="18" customHeight="1" x14ac:dyDescent="0.35">
      <c r="B111" s="3">
        <v>31508</v>
      </c>
      <c r="C111" s="4">
        <v>0</v>
      </c>
      <c r="D111" s="4"/>
      <c r="E111" s="4"/>
      <c r="F111" s="4"/>
      <c r="G111" s="10">
        <f t="shared" si="31"/>
        <v>0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0</v>
      </c>
      <c r="R111" s="4"/>
      <c r="S111" s="4"/>
      <c r="T111" s="4"/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1</v>
      </c>
      <c r="AF111" s="4"/>
      <c r="AG111" s="4"/>
      <c r="AH111" s="4"/>
      <c r="AI111" s="10">
        <f t="shared" si="35"/>
        <v>1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1</v>
      </c>
      <c r="BA111" s="4"/>
      <c r="BB111" s="4"/>
      <c r="BC111" s="4"/>
      <c r="BD111" s="10">
        <f t="shared" si="38"/>
        <v>1</v>
      </c>
      <c r="BF111" s="3">
        <v>34430</v>
      </c>
      <c r="BG111" s="4">
        <v>2</v>
      </c>
      <c r="BH111" s="4"/>
      <c r="BI111" s="4"/>
      <c r="BJ111" s="4"/>
      <c r="BK111" s="10">
        <f t="shared" si="39"/>
        <v>2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11</v>
      </c>
      <c r="CC111" s="4"/>
      <c r="CD111" s="4"/>
      <c r="CE111" s="4"/>
      <c r="CF111" s="10">
        <f t="shared" si="42"/>
        <v>11</v>
      </c>
      <c r="CH111" s="3">
        <v>35891</v>
      </c>
      <c r="CI111" s="4">
        <v>3</v>
      </c>
      <c r="CJ111" s="4"/>
      <c r="CK111" s="4"/>
      <c r="CL111" s="4"/>
      <c r="CM111" s="10">
        <f t="shared" si="43"/>
        <v>3</v>
      </c>
      <c r="CO111" s="3">
        <v>36256</v>
      </c>
      <c r="CP111" s="4">
        <v>2</v>
      </c>
      <c r="CQ111" s="4"/>
      <c r="CR111" s="4"/>
      <c r="CS111" s="4"/>
      <c r="CT111" s="10">
        <f t="shared" si="44"/>
        <v>2</v>
      </c>
      <c r="CV111" s="3">
        <v>36621</v>
      </c>
      <c r="CW111" s="4">
        <v>0</v>
      </c>
      <c r="CX111" s="4"/>
      <c r="CY111" s="4"/>
      <c r="CZ111" s="4"/>
      <c r="DA111" s="10">
        <f t="shared" si="45"/>
        <v>0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2</v>
      </c>
      <c r="DL111" s="4"/>
      <c r="DM111" s="4"/>
      <c r="DN111" s="4"/>
      <c r="DO111" s="10">
        <f t="shared" si="47"/>
        <v>2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/>
      <c r="EA111" s="4"/>
      <c r="EB111" s="4"/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9.1999999999999993</v>
      </c>
      <c r="FI111" s="4"/>
      <c r="FJ111" s="4"/>
      <c r="FK111" s="4"/>
      <c r="FL111" s="10">
        <f t="shared" si="54"/>
        <v>9.1999999999999993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0.1</v>
      </c>
      <c r="GD111" s="4"/>
      <c r="GE111" s="4"/>
      <c r="GF111" s="4"/>
      <c r="GG111" s="10">
        <f t="shared" si="57"/>
        <v>0.1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</v>
      </c>
      <c r="GR111" s="4"/>
      <c r="GS111" s="4"/>
      <c r="GT111" s="4"/>
      <c r="GU111" s="10">
        <f t="shared" si="59"/>
        <v>0</v>
      </c>
      <c r="GW111" s="3">
        <v>42100</v>
      </c>
      <c r="GX111" s="4">
        <v>0</v>
      </c>
      <c r="GY111" s="4"/>
      <c r="GZ111" s="4"/>
      <c r="HA111" s="4"/>
      <c r="HB111" s="10">
        <f t="shared" si="60"/>
        <v>0</v>
      </c>
      <c r="HD111" s="3">
        <v>42465</v>
      </c>
      <c r="HE111" s="4">
        <v>49.7</v>
      </c>
      <c r="HF111" s="4"/>
      <c r="HG111" s="4"/>
      <c r="HH111" s="4"/>
      <c r="HI111" s="10">
        <f t="shared" si="61"/>
        <v>49.7</v>
      </c>
    </row>
    <row r="112" spans="2:217" ht="18" customHeight="1" x14ac:dyDescent="0.35">
      <c r="B112" s="3">
        <v>31509</v>
      </c>
      <c r="C112" s="4">
        <v>33</v>
      </c>
      <c r="D112" s="4"/>
      <c r="E112" s="4"/>
      <c r="F112" s="4"/>
      <c r="G112" s="10">
        <f t="shared" si="31"/>
        <v>33</v>
      </c>
      <c r="I112" s="3">
        <v>31874</v>
      </c>
      <c r="J112" s="4">
        <v>2</v>
      </c>
      <c r="K112" s="4"/>
      <c r="L112" s="4"/>
      <c r="M112" s="4"/>
      <c r="N112" s="10">
        <f t="shared" si="32"/>
        <v>2</v>
      </c>
      <c r="P112" s="3">
        <v>32239</v>
      </c>
      <c r="Q112" s="4">
        <v>5</v>
      </c>
      <c r="R112" s="4"/>
      <c r="S112" s="4"/>
      <c r="T112" s="4"/>
      <c r="U112" s="10">
        <f t="shared" si="33"/>
        <v>5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11</v>
      </c>
      <c r="AM112" s="4"/>
      <c r="AN112" s="4"/>
      <c r="AO112" s="4"/>
      <c r="AP112" s="10">
        <f t="shared" si="36"/>
        <v>11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62</v>
      </c>
      <c r="BA112" s="4"/>
      <c r="BB112" s="4"/>
      <c r="BC112" s="4"/>
      <c r="BD112" s="10">
        <f t="shared" si="38"/>
        <v>62</v>
      </c>
      <c r="BF112" s="3">
        <v>34431</v>
      </c>
      <c r="BG112" s="4">
        <v>90</v>
      </c>
      <c r="BH112" s="4"/>
      <c r="BI112" s="4"/>
      <c r="BJ112" s="4"/>
      <c r="BK112" s="10">
        <f t="shared" si="39"/>
        <v>90</v>
      </c>
      <c r="BM112" s="3">
        <v>34796</v>
      </c>
      <c r="BN112" s="4">
        <v>22</v>
      </c>
      <c r="BO112" s="4"/>
      <c r="BP112" s="4"/>
      <c r="BQ112" s="4"/>
      <c r="BR112" s="10">
        <f t="shared" si="40"/>
        <v>22</v>
      </c>
      <c r="BT112" s="3">
        <v>35161</v>
      </c>
      <c r="BU112" s="4">
        <v>6</v>
      </c>
      <c r="BV112" s="4"/>
      <c r="BW112" s="4"/>
      <c r="BX112" s="4"/>
      <c r="BY112" s="10">
        <f t="shared" si="41"/>
        <v>6</v>
      </c>
      <c r="CA112" s="3">
        <v>35527</v>
      </c>
      <c r="CB112" s="4">
        <v>25</v>
      </c>
      <c r="CC112" s="4"/>
      <c r="CD112" s="4"/>
      <c r="CE112" s="4"/>
      <c r="CF112" s="10">
        <f t="shared" si="42"/>
        <v>25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18</v>
      </c>
      <c r="CQ112" s="4"/>
      <c r="CR112" s="4"/>
      <c r="CS112" s="4"/>
      <c r="CT112" s="10">
        <f t="shared" si="44"/>
        <v>18</v>
      </c>
      <c r="CV112" s="3">
        <v>36622</v>
      </c>
      <c r="CW112" s="4">
        <v>1</v>
      </c>
      <c r="CX112" s="4"/>
      <c r="CY112" s="4"/>
      <c r="CZ112" s="4"/>
      <c r="DA112" s="10">
        <f t="shared" si="45"/>
        <v>1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9</v>
      </c>
      <c r="DL112" s="4"/>
      <c r="DM112" s="4"/>
      <c r="DN112" s="4"/>
      <c r="DO112" s="10">
        <f t="shared" si="47"/>
        <v>9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1</v>
      </c>
      <c r="DZ112" s="4"/>
      <c r="EA112" s="4"/>
      <c r="EB112" s="4"/>
      <c r="EC112" s="10">
        <f t="shared" si="49"/>
        <v>1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7.5</v>
      </c>
      <c r="EU112" s="4"/>
      <c r="EV112" s="4"/>
      <c r="EW112" s="4"/>
      <c r="EX112" s="10">
        <f t="shared" si="52"/>
        <v>7.5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5.7</v>
      </c>
      <c r="FI112" s="4"/>
      <c r="FJ112" s="4"/>
      <c r="FK112" s="4"/>
      <c r="FL112" s="10">
        <f t="shared" si="54"/>
        <v>5.7</v>
      </c>
      <c r="FN112" s="3">
        <v>40275</v>
      </c>
      <c r="FO112" s="4">
        <v>2.7</v>
      </c>
      <c r="FP112" s="4"/>
      <c r="FQ112" s="4"/>
      <c r="FR112" s="4"/>
      <c r="FS112" s="10">
        <f t="shared" si="55"/>
        <v>2.7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0</v>
      </c>
      <c r="GD112" s="4"/>
      <c r="GE112" s="4"/>
      <c r="GF112" s="4"/>
      <c r="GG112" s="10">
        <f t="shared" si="57"/>
        <v>0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0.5</v>
      </c>
      <c r="GY112" s="4"/>
      <c r="GZ112" s="4"/>
      <c r="HA112" s="4"/>
      <c r="HB112" s="10">
        <f t="shared" si="60"/>
        <v>0.5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/>
      <c r="E113" s="4"/>
      <c r="F113" s="4"/>
      <c r="G113" s="10">
        <f t="shared" si="31"/>
        <v>0</v>
      </c>
      <c r="I113" s="3">
        <v>31875</v>
      </c>
      <c r="J113" s="4">
        <v>72</v>
      </c>
      <c r="K113" s="4"/>
      <c r="L113" s="4"/>
      <c r="M113" s="4"/>
      <c r="N113" s="10">
        <f t="shared" si="32"/>
        <v>72</v>
      </c>
      <c r="P113" s="3">
        <v>32240</v>
      </c>
      <c r="Q113" s="4">
        <v>1</v>
      </c>
      <c r="R113" s="4"/>
      <c r="S113" s="4"/>
      <c r="T113" s="4"/>
      <c r="U113" s="10">
        <f t="shared" si="33"/>
        <v>1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6</v>
      </c>
      <c r="AM113" s="4"/>
      <c r="AN113" s="4"/>
      <c r="AO113" s="4"/>
      <c r="AP113" s="10">
        <f t="shared" si="36"/>
        <v>6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1</v>
      </c>
      <c r="BH113" s="4"/>
      <c r="BI113" s="4"/>
      <c r="BJ113" s="4"/>
      <c r="BK113" s="10">
        <f t="shared" si="39"/>
        <v>1</v>
      </c>
      <c r="BM113" s="3">
        <v>34797</v>
      </c>
      <c r="BN113" s="4">
        <v>1</v>
      </c>
      <c r="BO113" s="4"/>
      <c r="BP113" s="4"/>
      <c r="BQ113" s="4"/>
      <c r="BR113" s="10">
        <f t="shared" si="40"/>
        <v>1</v>
      </c>
      <c r="BT113" s="3">
        <v>35162</v>
      </c>
      <c r="BU113" s="4">
        <v>18</v>
      </c>
      <c r="BV113" s="4"/>
      <c r="BW113" s="4"/>
      <c r="BX113" s="4"/>
      <c r="BY113" s="10">
        <f t="shared" si="41"/>
        <v>18</v>
      </c>
      <c r="CA113" s="3">
        <v>35528</v>
      </c>
      <c r="CB113" s="4">
        <v>7</v>
      </c>
      <c r="CC113" s="4"/>
      <c r="CD113" s="4"/>
      <c r="CE113" s="4"/>
      <c r="CF113" s="10">
        <f t="shared" si="42"/>
        <v>7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3</v>
      </c>
      <c r="CQ113" s="4"/>
      <c r="CR113" s="4"/>
      <c r="CS113" s="4"/>
      <c r="CT113" s="10">
        <f t="shared" si="44"/>
        <v>3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0</v>
      </c>
      <c r="DL113" s="4"/>
      <c r="DM113" s="4"/>
      <c r="DN113" s="4"/>
      <c r="DO113" s="10">
        <f t="shared" si="47"/>
        <v>0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0">
        <f t="shared" si="49"/>
        <v>0</v>
      </c>
      <c r="EE113" s="3">
        <v>38450</v>
      </c>
      <c r="EF113" s="4">
        <v>0</v>
      </c>
      <c r="EG113" s="4"/>
      <c r="EH113" s="4"/>
      <c r="EI113" s="4"/>
      <c r="EJ113" s="10">
        <f t="shared" si="50"/>
        <v>0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6.2</v>
      </c>
      <c r="EU113" s="4"/>
      <c r="EV113" s="4"/>
      <c r="EW113" s="4"/>
      <c r="EX113" s="10">
        <f t="shared" si="52"/>
        <v>6.2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0.4</v>
      </c>
      <c r="FI113" s="4"/>
      <c r="FJ113" s="4"/>
      <c r="FK113" s="4"/>
      <c r="FL113" s="10">
        <f t="shared" si="54"/>
        <v>0.4</v>
      </c>
      <c r="FN113" s="3">
        <v>40276</v>
      </c>
      <c r="FO113" s="4">
        <v>0.1</v>
      </c>
      <c r="FP113" s="4"/>
      <c r="FQ113" s="4"/>
      <c r="FR113" s="4"/>
      <c r="FS113" s="10">
        <f t="shared" si="55"/>
        <v>0.1</v>
      </c>
      <c r="FU113" s="3">
        <v>40641</v>
      </c>
      <c r="FV113" s="4">
        <v>0.7</v>
      </c>
      <c r="FW113" s="4"/>
      <c r="FX113" s="4"/>
      <c r="FY113" s="4"/>
      <c r="FZ113" s="10">
        <f t="shared" si="56"/>
        <v>0.7</v>
      </c>
      <c r="GB113" s="3">
        <v>41006</v>
      </c>
      <c r="GC113" s="4">
        <v>51.5</v>
      </c>
      <c r="GD113" s="4"/>
      <c r="GE113" s="4"/>
      <c r="GF113" s="4"/>
      <c r="GG113" s="10">
        <f t="shared" si="57"/>
        <v>51.5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32.5</v>
      </c>
      <c r="HF113" s="4"/>
      <c r="HG113" s="4"/>
      <c r="HH113" s="4"/>
      <c r="HI113" s="10">
        <f t="shared" si="61"/>
        <v>32.5</v>
      </c>
    </row>
    <row r="114" spans="2:217" ht="18" customHeight="1" x14ac:dyDescent="0.35">
      <c r="B114" s="3">
        <v>31511</v>
      </c>
      <c r="C114" s="4">
        <v>24</v>
      </c>
      <c r="D114" s="4"/>
      <c r="E114" s="4"/>
      <c r="F114" s="4"/>
      <c r="G114" s="10">
        <f t="shared" si="31"/>
        <v>24</v>
      </c>
      <c r="I114" s="3">
        <v>31876</v>
      </c>
      <c r="J114" s="4">
        <v>7</v>
      </c>
      <c r="K114" s="4"/>
      <c r="L114" s="4"/>
      <c r="M114" s="4"/>
      <c r="N114" s="10">
        <f t="shared" si="32"/>
        <v>7</v>
      </c>
      <c r="P114" s="3">
        <v>32241</v>
      </c>
      <c r="Q114" s="4">
        <v>16</v>
      </c>
      <c r="R114" s="4"/>
      <c r="S114" s="4"/>
      <c r="T114" s="4"/>
      <c r="U114" s="10">
        <f t="shared" si="33"/>
        <v>16</v>
      </c>
      <c r="W114" s="3">
        <v>32607</v>
      </c>
      <c r="X114" s="4">
        <v>4</v>
      </c>
      <c r="Y114" s="4"/>
      <c r="Z114" s="4"/>
      <c r="AA114" s="4"/>
      <c r="AB114" s="10">
        <f t="shared" si="34"/>
        <v>4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4</v>
      </c>
      <c r="AM114" s="4"/>
      <c r="AN114" s="4"/>
      <c r="AO114" s="4"/>
      <c r="AP114" s="10">
        <f t="shared" si="36"/>
        <v>4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2</v>
      </c>
      <c r="BA114" s="4"/>
      <c r="BB114" s="4"/>
      <c r="BC114" s="4"/>
      <c r="BD114" s="10">
        <f t="shared" si="38"/>
        <v>2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16</v>
      </c>
      <c r="CC114" s="4"/>
      <c r="CD114" s="4"/>
      <c r="CE114" s="4"/>
      <c r="CF114" s="10">
        <f t="shared" si="42"/>
        <v>16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2</v>
      </c>
      <c r="CQ114" s="4"/>
      <c r="CR114" s="4"/>
      <c r="CS114" s="4"/>
      <c r="CT114" s="10">
        <f t="shared" si="44"/>
        <v>2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35</v>
      </c>
      <c r="DE114" s="4"/>
      <c r="DF114" s="4"/>
      <c r="DG114" s="4"/>
      <c r="DH114" s="10">
        <f t="shared" si="46"/>
        <v>35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0</v>
      </c>
      <c r="DS114" s="4"/>
      <c r="DT114" s="4"/>
      <c r="DU114" s="4"/>
      <c r="DV114" s="10">
        <f t="shared" si="48"/>
        <v>0</v>
      </c>
      <c r="DX114" s="3">
        <v>38085</v>
      </c>
      <c r="DY114" s="4">
        <v>0</v>
      </c>
      <c r="DZ114" s="4"/>
      <c r="EA114" s="4"/>
      <c r="EB114" s="4"/>
      <c r="EC114" s="10">
        <f t="shared" si="49"/>
        <v>0</v>
      </c>
      <c r="EE114" s="3">
        <v>38451</v>
      </c>
      <c r="EF114" s="4">
        <v>11</v>
      </c>
      <c r="EG114" s="4"/>
      <c r="EH114" s="4"/>
      <c r="EI114" s="4"/>
      <c r="EJ114" s="10">
        <f t="shared" si="50"/>
        <v>11</v>
      </c>
      <c r="EL114" s="3">
        <v>38816</v>
      </c>
      <c r="EM114" s="4">
        <v>0.4</v>
      </c>
      <c r="EN114" s="4"/>
      <c r="EO114" s="4"/>
      <c r="EP114" s="4"/>
      <c r="EQ114" s="10">
        <f t="shared" si="51"/>
        <v>0.4</v>
      </c>
      <c r="ES114" s="3">
        <v>39181</v>
      </c>
      <c r="ET114" s="4">
        <v>0.5</v>
      </c>
      <c r="EU114" s="4"/>
      <c r="EV114" s="4"/>
      <c r="EW114" s="4"/>
      <c r="EX114" s="10">
        <f t="shared" si="52"/>
        <v>0.5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32.200000000000003</v>
      </c>
      <c r="FP114" s="4"/>
      <c r="FQ114" s="4"/>
      <c r="FR114" s="4"/>
      <c r="FS114" s="10">
        <f t="shared" si="55"/>
        <v>32.200000000000003</v>
      </c>
      <c r="FU114" s="3">
        <v>40642</v>
      </c>
      <c r="FV114" s="4">
        <v>8.3000000000000007</v>
      </c>
      <c r="FW114" s="4"/>
      <c r="FX114" s="4"/>
      <c r="FY114" s="4"/>
      <c r="FZ114" s="10">
        <f t="shared" si="56"/>
        <v>8.3000000000000007</v>
      </c>
      <c r="GB114" s="3">
        <v>41007</v>
      </c>
      <c r="GC114" s="4">
        <v>49.2</v>
      </c>
      <c r="GD114" s="4"/>
      <c r="GE114" s="4"/>
      <c r="GF114" s="4"/>
      <c r="GG114" s="10">
        <f t="shared" si="57"/>
        <v>49.2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</v>
      </c>
      <c r="GR114" s="4"/>
      <c r="GS114" s="4"/>
      <c r="GT114" s="4"/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18.2</v>
      </c>
      <c r="HF114" s="4"/>
      <c r="HG114" s="4"/>
      <c r="HH114" s="4"/>
      <c r="HI114" s="10">
        <f t="shared" si="61"/>
        <v>18.2</v>
      </c>
    </row>
    <row r="115" spans="2:217" ht="18" customHeight="1" x14ac:dyDescent="0.35">
      <c r="B115" s="3">
        <v>31512</v>
      </c>
      <c r="C115" s="4">
        <v>0</v>
      </c>
      <c r="D115" s="4"/>
      <c r="E115" s="4"/>
      <c r="F115" s="4"/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4</v>
      </c>
      <c r="R115" s="4"/>
      <c r="S115" s="4"/>
      <c r="T115" s="4"/>
      <c r="U115" s="10">
        <f t="shared" si="33"/>
        <v>4</v>
      </c>
      <c r="W115" s="3">
        <v>32608</v>
      </c>
      <c r="X115" s="4">
        <v>10</v>
      </c>
      <c r="Y115" s="4"/>
      <c r="Z115" s="4"/>
      <c r="AA115" s="4"/>
      <c r="AB115" s="10">
        <f t="shared" si="34"/>
        <v>10</v>
      </c>
      <c r="AD115" s="3">
        <v>32973</v>
      </c>
      <c r="AE115" s="4">
        <v>38</v>
      </c>
      <c r="AF115" s="4"/>
      <c r="AG115" s="4"/>
      <c r="AH115" s="4"/>
      <c r="AI115" s="10">
        <f t="shared" si="35"/>
        <v>38</v>
      </c>
      <c r="AK115" s="3">
        <v>33338</v>
      </c>
      <c r="AL115" s="4">
        <v>2</v>
      </c>
      <c r="AM115" s="4"/>
      <c r="AN115" s="4"/>
      <c r="AO115" s="4"/>
      <c r="AP115" s="10">
        <f t="shared" si="36"/>
        <v>2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10</v>
      </c>
      <c r="BV115" s="4"/>
      <c r="BW115" s="4"/>
      <c r="BX115" s="4"/>
      <c r="BY115" s="10">
        <f t="shared" si="41"/>
        <v>10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10</v>
      </c>
      <c r="CQ115" s="4"/>
      <c r="CR115" s="4"/>
      <c r="CS115" s="4"/>
      <c r="CT115" s="10">
        <f t="shared" si="44"/>
        <v>10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0</v>
      </c>
      <c r="DE115" s="4"/>
      <c r="DF115" s="4"/>
      <c r="DG115" s="4"/>
      <c r="DH115" s="10">
        <f t="shared" si="46"/>
        <v>0</v>
      </c>
      <c r="DJ115" s="3">
        <v>37356</v>
      </c>
      <c r="DK115" s="4">
        <v>0</v>
      </c>
      <c r="DL115" s="4"/>
      <c r="DM115" s="4"/>
      <c r="DN115" s="4"/>
      <c r="DO115" s="10">
        <f t="shared" si="47"/>
        <v>0</v>
      </c>
      <c r="DQ115" s="3">
        <v>37721</v>
      </c>
      <c r="DR115" s="4">
        <v>15</v>
      </c>
      <c r="DS115" s="4"/>
      <c r="DT115" s="4"/>
      <c r="DU115" s="4"/>
      <c r="DV115" s="10">
        <f t="shared" si="48"/>
        <v>15</v>
      </c>
      <c r="DX115" s="3">
        <v>38086</v>
      </c>
      <c r="DY115" s="4">
        <v>1</v>
      </c>
      <c r="DZ115" s="4"/>
      <c r="EA115" s="4"/>
      <c r="EB115" s="4"/>
      <c r="EC115" s="10">
        <f t="shared" si="49"/>
        <v>1</v>
      </c>
      <c r="EE115" s="3">
        <v>38452</v>
      </c>
      <c r="EF115" s="4">
        <v>12</v>
      </c>
      <c r="EG115" s="4"/>
      <c r="EH115" s="4"/>
      <c r="EI115" s="4"/>
      <c r="EJ115" s="10">
        <f t="shared" si="50"/>
        <v>12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19.899999999999999</v>
      </c>
      <c r="FP115" s="4"/>
      <c r="FQ115" s="4"/>
      <c r="FR115" s="4"/>
      <c r="FS115" s="10">
        <f t="shared" si="55"/>
        <v>19.899999999999999</v>
      </c>
      <c r="FU115" s="3">
        <v>40643</v>
      </c>
      <c r="FV115" s="4">
        <v>7.4</v>
      </c>
      <c r="FW115" s="4"/>
      <c r="FX115" s="4"/>
      <c r="FY115" s="4"/>
      <c r="FZ115" s="10">
        <f t="shared" si="56"/>
        <v>7.4</v>
      </c>
      <c r="GB115" s="3">
        <v>41008</v>
      </c>
      <c r="GC115" s="4">
        <v>17.899999999999999</v>
      </c>
      <c r="GD115" s="4"/>
      <c r="GE115" s="4"/>
      <c r="GF115" s="4"/>
      <c r="GG115" s="10">
        <f t="shared" si="57"/>
        <v>17.899999999999999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0.3</v>
      </c>
      <c r="GY115" s="4"/>
      <c r="GZ115" s="4"/>
      <c r="HA115" s="4"/>
      <c r="HB115" s="10">
        <f t="shared" si="60"/>
        <v>0.3</v>
      </c>
      <c r="HD115" s="3">
        <v>42469</v>
      </c>
      <c r="HE115" s="4">
        <v>1.5</v>
      </c>
      <c r="HF115" s="4"/>
      <c r="HG115" s="4"/>
      <c r="HH115" s="4"/>
      <c r="HI115" s="10">
        <f t="shared" si="61"/>
        <v>1.5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5</v>
      </c>
      <c r="R116" s="4"/>
      <c r="S116" s="4"/>
      <c r="T116" s="4"/>
      <c r="U116" s="10">
        <f t="shared" si="33"/>
        <v>5</v>
      </c>
      <c r="W116" s="3">
        <v>32609</v>
      </c>
      <c r="X116" s="4">
        <v>1</v>
      </c>
      <c r="Y116" s="4"/>
      <c r="Z116" s="4"/>
      <c r="AA116" s="4"/>
      <c r="AB116" s="10">
        <f t="shared" si="34"/>
        <v>1</v>
      </c>
      <c r="AD116" s="3">
        <v>32974</v>
      </c>
      <c r="AE116" s="4">
        <v>16</v>
      </c>
      <c r="AF116" s="4"/>
      <c r="AG116" s="4"/>
      <c r="AH116" s="4"/>
      <c r="AI116" s="10">
        <f t="shared" si="35"/>
        <v>16</v>
      </c>
      <c r="AK116" s="3">
        <v>33339</v>
      </c>
      <c r="AL116" s="4">
        <v>15</v>
      </c>
      <c r="AM116" s="4"/>
      <c r="AN116" s="4"/>
      <c r="AO116" s="4"/>
      <c r="AP116" s="10">
        <f t="shared" si="36"/>
        <v>15</v>
      </c>
      <c r="AR116" s="3">
        <v>33704</v>
      </c>
      <c r="AS116" s="4">
        <v>26</v>
      </c>
      <c r="AT116" s="4"/>
      <c r="AU116" s="4"/>
      <c r="AV116" s="4"/>
      <c r="AW116" s="10">
        <f t="shared" si="37"/>
        <v>26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5</v>
      </c>
      <c r="BV116" s="4"/>
      <c r="BW116" s="4"/>
      <c r="BX116" s="4"/>
      <c r="BY116" s="10">
        <f t="shared" si="41"/>
        <v>5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75</v>
      </c>
      <c r="CJ116" s="4"/>
      <c r="CK116" s="4"/>
      <c r="CL116" s="4"/>
      <c r="CM116" s="10">
        <f t="shared" si="43"/>
        <v>75</v>
      </c>
      <c r="CO116" s="3">
        <v>36261</v>
      </c>
      <c r="CP116" s="4">
        <v>1</v>
      </c>
      <c r="CQ116" s="4"/>
      <c r="CR116" s="4"/>
      <c r="CS116" s="4"/>
      <c r="CT116" s="10">
        <f t="shared" si="44"/>
        <v>1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3</v>
      </c>
      <c r="DE116" s="4"/>
      <c r="DF116" s="4"/>
      <c r="DG116" s="4"/>
      <c r="DH116" s="10">
        <f t="shared" si="46"/>
        <v>3</v>
      </c>
      <c r="DJ116" s="3">
        <v>37357</v>
      </c>
      <c r="DK116" s="4">
        <v>0</v>
      </c>
      <c r="DL116" s="4"/>
      <c r="DM116" s="4"/>
      <c r="DN116" s="4"/>
      <c r="DO116" s="10">
        <f t="shared" si="47"/>
        <v>0</v>
      </c>
      <c r="DQ116" s="3">
        <v>37722</v>
      </c>
      <c r="DR116" s="4">
        <v>3</v>
      </c>
      <c r="DS116" s="4"/>
      <c r="DT116" s="4"/>
      <c r="DU116" s="4"/>
      <c r="DV116" s="10">
        <f t="shared" si="48"/>
        <v>3</v>
      </c>
      <c r="DX116" s="3">
        <v>38087</v>
      </c>
      <c r="DY116" s="4">
        <v>4</v>
      </c>
      <c r="DZ116" s="4"/>
      <c r="EA116" s="4"/>
      <c r="EB116" s="4"/>
      <c r="EC116" s="10">
        <f t="shared" si="49"/>
        <v>4</v>
      </c>
      <c r="EE116" s="3">
        <v>38453</v>
      </c>
      <c r="EF116" s="4">
        <v>1</v>
      </c>
      <c r="EG116" s="4"/>
      <c r="EH116" s="4"/>
      <c r="EI116" s="4"/>
      <c r="EJ116" s="10">
        <f t="shared" si="50"/>
        <v>1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1.5</v>
      </c>
      <c r="FB116" s="4"/>
      <c r="FC116" s="4"/>
      <c r="FD116" s="4"/>
      <c r="FE116" s="10">
        <f t="shared" si="53"/>
        <v>1.5</v>
      </c>
      <c r="FG116" s="3">
        <v>39914</v>
      </c>
      <c r="FH116" s="4">
        <v>0</v>
      </c>
      <c r="FI116" s="4"/>
      <c r="FJ116" s="4"/>
      <c r="FK116" s="4"/>
      <c r="FL116" s="10">
        <f t="shared" si="54"/>
        <v>0</v>
      </c>
      <c r="FN116" s="3">
        <v>40279</v>
      </c>
      <c r="FO116" s="4">
        <v>0.1</v>
      </c>
      <c r="FP116" s="4"/>
      <c r="FQ116" s="4"/>
      <c r="FR116" s="4"/>
      <c r="FS116" s="10">
        <f t="shared" si="55"/>
        <v>0.1</v>
      </c>
      <c r="FU116" s="3">
        <v>40644</v>
      </c>
      <c r="FV116" s="4">
        <v>27.8</v>
      </c>
      <c r="FW116" s="4"/>
      <c r="FX116" s="4"/>
      <c r="FY116" s="4"/>
      <c r="FZ116" s="10">
        <f t="shared" si="56"/>
        <v>27.8</v>
      </c>
      <c r="GB116" s="3">
        <v>41009</v>
      </c>
      <c r="GC116" s="4">
        <v>16.7</v>
      </c>
      <c r="GD116" s="4"/>
      <c r="GE116" s="4"/>
      <c r="GF116" s="4"/>
      <c r="GG116" s="10">
        <f t="shared" si="57"/>
        <v>16.7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28</v>
      </c>
      <c r="R117" s="4"/>
      <c r="S117" s="4"/>
      <c r="T117" s="4"/>
      <c r="U117" s="10">
        <f t="shared" si="33"/>
        <v>28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19</v>
      </c>
      <c r="AF117" s="4"/>
      <c r="AG117" s="4"/>
      <c r="AH117" s="4"/>
      <c r="AI117" s="10">
        <f t="shared" si="35"/>
        <v>19</v>
      </c>
      <c r="AK117" s="3">
        <v>33340</v>
      </c>
      <c r="AL117" s="4">
        <v>1</v>
      </c>
      <c r="AM117" s="4"/>
      <c r="AN117" s="4"/>
      <c r="AO117" s="4"/>
      <c r="AP117" s="10">
        <f t="shared" si="36"/>
        <v>1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2</v>
      </c>
      <c r="BH117" s="4"/>
      <c r="BI117" s="4"/>
      <c r="BJ117" s="4"/>
      <c r="BK117" s="10">
        <f t="shared" si="39"/>
        <v>2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5</v>
      </c>
      <c r="CJ117" s="4"/>
      <c r="CK117" s="4"/>
      <c r="CL117" s="4"/>
      <c r="CM117" s="10">
        <f t="shared" si="43"/>
        <v>5</v>
      </c>
      <c r="CO117" s="3">
        <v>36262</v>
      </c>
      <c r="CP117" s="4">
        <v>2</v>
      </c>
      <c r="CQ117" s="4"/>
      <c r="CR117" s="4"/>
      <c r="CS117" s="4"/>
      <c r="CT117" s="10">
        <f t="shared" si="44"/>
        <v>2</v>
      </c>
      <c r="CV117" s="3">
        <v>36627</v>
      </c>
      <c r="CW117" s="4">
        <v>1</v>
      </c>
      <c r="CX117" s="4"/>
      <c r="CY117" s="4"/>
      <c r="CZ117" s="4"/>
      <c r="DA117" s="10">
        <f t="shared" si="45"/>
        <v>1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2</v>
      </c>
      <c r="DL117" s="4"/>
      <c r="DM117" s="4"/>
      <c r="DN117" s="4"/>
      <c r="DO117" s="10">
        <f t="shared" si="47"/>
        <v>2</v>
      </c>
      <c r="DQ117" s="3">
        <v>37723</v>
      </c>
      <c r="DR117" s="4">
        <v>4</v>
      </c>
      <c r="DS117" s="4"/>
      <c r="DT117" s="4"/>
      <c r="DU117" s="4"/>
      <c r="DV117" s="10">
        <f t="shared" si="48"/>
        <v>4</v>
      </c>
      <c r="DX117" s="3">
        <v>38088</v>
      </c>
      <c r="DY117" s="4">
        <v>0</v>
      </c>
      <c r="DZ117" s="4"/>
      <c r="EA117" s="4"/>
      <c r="EB117" s="4"/>
      <c r="EC117" s="10">
        <f t="shared" si="49"/>
        <v>0</v>
      </c>
      <c r="EE117" s="3">
        <v>38454</v>
      </c>
      <c r="EF117" s="4">
        <v>9</v>
      </c>
      <c r="EG117" s="4"/>
      <c r="EH117" s="4"/>
      <c r="EI117" s="4"/>
      <c r="EJ117" s="10">
        <f t="shared" si="50"/>
        <v>9</v>
      </c>
      <c r="EL117" s="3">
        <v>38819</v>
      </c>
      <c r="EM117" s="4">
        <v>81</v>
      </c>
      <c r="EN117" s="4"/>
      <c r="EO117" s="4"/>
      <c r="EP117" s="4"/>
      <c r="EQ117" s="10">
        <f t="shared" si="51"/>
        <v>81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0.6</v>
      </c>
      <c r="FI117" s="4"/>
      <c r="FJ117" s="4"/>
      <c r="FK117" s="4"/>
      <c r="FL117" s="10">
        <f t="shared" si="54"/>
        <v>0.6</v>
      </c>
      <c r="FN117" s="3">
        <v>40280</v>
      </c>
      <c r="FO117" s="4">
        <v>0.4</v>
      </c>
      <c r="FP117" s="4"/>
      <c r="FQ117" s="4"/>
      <c r="FR117" s="4"/>
      <c r="FS117" s="10">
        <f t="shared" si="55"/>
        <v>0.4</v>
      </c>
      <c r="FU117" s="3">
        <v>40645</v>
      </c>
      <c r="FV117" s="4">
        <v>14.9</v>
      </c>
      <c r="FW117" s="4"/>
      <c r="FX117" s="4"/>
      <c r="FY117" s="4"/>
      <c r="FZ117" s="10">
        <f t="shared" si="56"/>
        <v>14.9</v>
      </c>
      <c r="GB117" s="3">
        <v>41010</v>
      </c>
      <c r="GC117" s="4">
        <v>2.8</v>
      </c>
      <c r="GD117" s="4"/>
      <c r="GE117" s="4"/>
      <c r="GF117" s="4"/>
      <c r="GG117" s="10">
        <f t="shared" si="57"/>
        <v>2.8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7.3</v>
      </c>
      <c r="GR117" s="4"/>
      <c r="GS117" s="4"/>
      <c r="GT117" s="4"/>
      <c r="GU117" s="10">
        <f t="shared" si="59"/>
        <v>7.3</v>
      </c>
      <c r="GW117" s="3">
        <v>42106</v>
      </c>
      <c r="GX117" s="4">
        <v>3.2</v>
      </c>
      <c r="GY117" s="4"/>
      <c r="GZ117" s="4"/>
      <c r="HA117" s="4"/>
      <c r="HB117" s="10">
        <f t="shared" si="60"/>
        <v>3.2</v>
      </c>
      <c r="HD117" s="3">
        <v>42471</v>
      </c>
      <c r="HE117" s="4">
        <v>18.600000000000001</v>
      </c>
      <c r="HF117" s="4"/>
      <c r="HG117" s="4"/>
      <c r="HH117" s="4"/>
      <c r="HI117" s="10">
        <f t="shared" si="61"/>
        <v>18.600000000000001</v>
      </c>
    </row>
    <row r="118" spans="2:217" ht="18" customHeight="1" x14ac:dyDescent="0.35">
      <c r="B118" s="3">
        <v>31515</v>
      </c>
      <c r="C118" s="4">
        <v>9</v>
      </c>
      <c r="D118" s="4"/>
      <c r="E118" s="4"/>
      <c r="F118" s="4"/>
      <c r="G118" s="10">
        <f t="shared" si="31"/>
        <v>9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0</v>
      </c>
      <c r="R118" s="4"/>
      <c r="S118" s="4"/>
      <c r="T118" s="4"/>
      <c r="U118" s="10">
        <f t="shared" si="33"/>
        <v>0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1</v>
      </c>
      <c r="AF118" s="4"/>
      <c r="AG118" s="4"/>
      <c r="AH118" s="4"/>
      <c r="AI118" s="10">
        <f t="shared" si="35"/>
        <v>1</v>
      </c>
      <c r="AK118" s="3">
        <v>33341</v>
      </c>
      <c r="AL118" s="4">
        <v>6</v>
      </c>
      <c r="AM118" s="4"/>
      <c r="AN118" s="4"/>
      <c r="AO118" s="4"/>
      <c r="AP118" s="10">
        <f t="shared" si="36"/>
        <v>6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5</v>
      </c>
      <c r="BA118" s="4"/>
      <c r="BB118" s="4"/>
      <c r="BC118" s="4"/>
      <c r="BD118" s="10">
        <f t="shared" si="38"/>
        <v>5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1</v>
      </c>
      <c r="BV118" s="4"/>
      <c r="BW118" s="4"/>
      <c r="BX118" s="4"/>
      <c r="BY118" s="10">
        <f t="shared" si="41"/>
        <v>1</v>
      </c>
      <c r="CA118" s="3">
        <v>35533</v>
      </c>
      <c r="CB118" s="4">
        <v>1</v>
      </c>
      <c r="CC118" s="4"/>
      <c r="CD118" s="4"/>
      <c r="CE118" s="4"/>
      <c r="CF118" s="10">
        <f t="shared" si="42"/>
        <v>1</v>
      </c>
      <c r="CH118" s="3">
        <v>35898</v>
      </c>
      <c r="CI118" s="4">
        <v>26</v>
      </c>
      <c r="CJ118" s="4"/>
      <c r="CK118" s="4"/>
      <c r="CL118" s="4"/>
      <c r="CM118" s="10">
        <f t="shared" si="43"/>
        <v>26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1</v>
      </c>
      <c r="CX118" s="4"/>
      <c r="CY118" s="4"/>
      <c r="CZ118" s="4"/>
      <c r="DA118" s="10">
        <f t="shared" si="45"/>
        <v>1</v>
      </c>
      <c r="DC118" s="3">
        <v>36994</v>
      </c>
      <c r="DD118" s="4">
        <v>0</v>
      </c>
      <c r="DE118" s="4"/>
      <c r="DF118" s="4"/>
      <c r="DG118" s="4"/>
      <c r="DH118" s="10">
        <f t="shared" si="46"/>
        <v>0</v>
      </c>
      <c r="DJ118" s="3">
        <v>37359</v>
      </c>
      <c r="DK118" s="4">
        <v>95</v>
      </c>
      <c r="DL118" s="4"/>
      <c r="DM118" s="4"/>
      <c r="DN118" s="4"/>
      <c r="DO118" s="10">
        <f t="shared" si="47"/>
        <v>95</v>
      </c>
      <c r="DQ118" s="3">
        <v>37724</v>
      </c>
      <c r="DR118" s="4">
        <v>2</v>
      </c>
      <c r="DS118" s="4"/>
      <c r="DT118" s="4"/>
      <c r="DU118" s="4"/>
      <c r="DV118" s="10">
        <f t="shared" si="48"/>
        <v>2</v>
      </c>
      <c r="DX118" s="3">
        <v>38089</v>
      </c>
      <c r="DY118" s="4">
        <v>0</v>
      </c>
      <c r="DZ118" s="4"/>
      <c r="EA118" s="4"/>
      <c r="EB118" s="4"/>
      <c r="EC118" s="10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6.4</v>
      </c>
      <c r="EN118" s="4"/>
      <c r="EO118" s="4"/>
      <c r="EP118" s="4"/>
      <c r="EQ118" s="10">
        <f t="shared" si="51"/>
        <v>6.4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0.4</v>
      </c>
      <c r="FB118" s="4"/>
      <c r="FC118" s="4"/>
      <c r="FD118" s="4"/>
      <c r="FE118" s="10">
        <f t="shared" si="53"/>
        <v>0.4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1.2</v>
      </c>
      <c r="FP118" s="4"/>
      <c r="FQ118" s="4"/>
      <c r="FR118" s="4"/>
      <c r="FS118" s="10">
        <f t="shared" si="55"/>
        <v>1.2</v>
      </c>
      <c r="FU118" s="3">
        <v>40646</v>
      </c>
      <c r="FV118" s="4">
        <v>0.1</v>
      </c>
      <c r="FW118" s="4"/>
      <c r="FX118" s="4"/>
      <c r="FY118" s="4"/>
      <c r="FZ118" s="10">
        <f t="shared" si="56"/>
        <v>0.1</v>
      </c>
      <c r="GB118" s="3">
        <v>41011</v>
      </c>
      <c r="GC118" s="4">
        <v>5.7</v>
      </c>
      <c r="GD118" s="4"/>
      <c r="GE118" s="4"/>
      <c r="GF118" s="4"/>
      <c r="GG118" s="10">
        <f t="shared" si="57"/>
        <v>5.7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0.1</v>
      </c>
      <c r="GY118" s="4"/>
      <c r="GZ118" s="4"/>
      <c r="HA118" s="4"/>
      <c r="HB118" s="10">
        <f t="shared" si="60"/>
        <v>0.1</v>
      </c>
      <c r="HD118" s="3">
        <v>42472</v>
      </c>
      <c r="HE118" s="4">
        <v>49.3</v>
      </c>
      <c r="HF118" s="4"/>
      <c r="HG118" s="4"/>
      <c r="HH118" s="4"/>
      <c r="HI118" s="10">
        <f t="shared" si="61"/>
        <v>49.3</v>
      </c>
    </row>
    <row r="119" spans="2:217" ht="18" customHeight="1" x14ac:dyDescent="0.35">
      <c r="B119" s="3">
        <v>31516</v>
      </c>
      <c r="C119" s="4">
        <v>1</v>
      </c>
      <c r="D119" s="4"/>
      <c r="E119" s="4"/>
      <c r="F119" s="4"/>
      <c r="G119" s="10">
        <f t="shared" si="31"/>
        <v>1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5</v>
      </c>
      <c r="R119" s="4"/>
      <c r="S119" s="4"/>
      <c r="T119" s="4"/>
      <c r="U119" s="10">
        <f t="shared" si="33"/>
        <v>5</v>
      </c>
      <c r="W119" s="3">
        <v>32612</v>
      </c>
      <c r="X119" s="4">
        <v>25</v>
      </c>
      <c r="Y119" s="4"/>
      <c r="Z119" s="4"/>
      <c r="AA119" s="4"/>
      <c r="AB119" s="10">
        <f t="shared" si="34"/>
        <v>25</v>
      </c>
      <c r="AD119" s="3">
        <v>32977</v>
      </c>
      <c r="AE119" s="4">
        <v>4</v>
      </c>
      <c r="AF119" s="4"/>
      <c r="AG119" s="4"/>
      <c r="AH119" s="4"/>
      <c r="AI119" s="10">
        <f t="shared" si="35"/>
        <v>4</v>
      </c>
      <c r="AK119" s="3">
        <v>33342</v>
      </c>
      <c r="AL119" s="4">
        <v>1</v>
      </c>
      <c r="AM119" s="4"/>
      <c r="AN119" s="4"/>
      <c r="AO119" s="4"/>
      <c r="AP119" s="10">
        <f t="shared" si="36"/>
        <v>1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3</v>
      </c>
      <c r="BA119" s="4"/>
      <c r="BB119" s="4"/>
      <c r="BC119" s="4"/>
      <c r="BD119" s="10">
        <f t="shared" si="38"/>
        <v>3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17</v>
      </c>
      <c r="BO119" s="4"/>
      <c r="BP119" s="4"/>
      <c r="BQ119" s="4"/>
      <c r="BR119" s="10">
        <f t="shared" si="40"/>
        <v>17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1</v>
      </c>
      <c r="CJ119" s="4"/>
      <c r="CK119" s="4"/>
      <c r="CL119" s="4"/>
      <c r="CM119" s="10">
        <f t="shared" si="43"/>
        <v>1</v>
      </c>
      <c r="CO119" s="3">
        <v>36264</v>
      </c>
      <c r="CP119" s="4">
        <v>1</v>
      </c>
      <c r="CQ119" s="4"/>
      <c r="CR119" s="4"/>
      <c r="CS119" s="4"/>
      <c r="CT119" s="10">
        <f t="shared" si="44"/>
        <v>1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0</v>
      </c>
      <c r="DE119" s="4"/>
      <c r="DF119" s="4"/>
      <c r="DG119" s="4"/>
      <c r="DH119" s="10">
        <f t="shared" si="46"/>
        <v>0</v>
      </c>
      <c r="DJ119" s="3">
        <v>37360</v>
      </c>
      <c r="DK119" s="4">
        <v>9</v>
      </c>
      <c r="DL119" s="4"/>
      <c r="DM119" s="4"/>
      <c r="DN119" s="4"/>
      <c r="DO119" s="10">
        <f t="shared" si="47"/>
        <v>9</v>
      </c>
      <c r="DQ119" s="3">
        <v>37725</v>
      </c>
      <c r="DR119" s="4">
        <v>3</v>
      </c>
      <c r="DS119" s="4"/>
      <c r="DT119" s="4"/>
      <c r="DU119" s="4"/>
      <c r="DV119" s="10">
        <f t="shared" si="48"/>
        <v>3</v>
      </c>
      <c r="DX119" s="3">
        <v>38090</v>
      </c>
      <c r="DY119" s="4">
        <v>26</v>
      </c>
      <c r="DZ119" s="4"/>
      <c r="EA119" s="4"/>
      <c r="EB119" s="4"/>
      <c r="EC119" s="10">
        <f t="shared" si="49"/>
        <v>26</v>
      </c>
      <c r="EE119" s="3">
        <v>38456</v>
      </c>
      <c r="EF119" s="4">
        <v>80</v>
      </c>
      <c r="EG119" s="4"/>
      <c r="EH119" s="4"/>
      <c r="EI119" s="4"/>
      <c r="EJ119" s="10">
        <f t="shared" si="50"/>
        <v>80</v>
      </c>
      <c r="EL119" s="3">
        <v>38821</v>
      </c>
      <c r="EM119" s="4">
        <v>15.2</v>
      </c>
      <c r="EN119" s="4"/>
      <c r="EO119" s="4"/>
      <c r="EP119" s="4"/>
      <c r="EQ119" s="10">
        <f t="shared" si="51"/>
        <v>15.2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0</v>
      </c>
      <c r="FB119" s="4"/>
      <c r="FC119" s="4"/>
      <c r="FD119" s="4"/>
      <c r="FE119" s="10">
        <f t="shared" si="53"/>
        <v>0</v>
      </c>
      <c r="FG119" s="3">
        <v>39917</v>
      </c>
      <c r="FH119" s="4">
        <v>2.5</v>
      </c>
      <c r="FI119" s="4"/>
      <c r="FJ119" s="4"/>
      <c r="FK119" s="4"/>
      <c r="FL119" s="10">
        <f t="shared" si="54"/>
        <v>2.5</v>
      </c>
      <c r="FN119" s="3">
        <v>40282</v>
      </c>
      <c r="FO119" s="4">
        <v>6.4</v>
      </c>
      <c r="FP119" s="4"/>
      <c r="FQ119" s="4"/>
      <c r="FR119" s="4"/>
      <c r="FS119" s="10">
        <f t="shared" si="55"/>
        <v>6.4</v>
      </c>
      <c r="FU119" s="3">
        <v>40647</v>
      </c>
      <c r="FV119" s="4">
        <v>0</v>
      </c>
      <c r="FW119" s="4"/>
      <c r="FX119" s="4"/>
      <c r="FY119" s="4"/>
      <c r="FZ119" s="10">
        <f t="shared" si="56"/>
        <v>0</v>
      </c>
      <c r="GB119" s="3">
        <v>41012</v>
      </c>
      <c r="GC119" s="4">
        <v>0.5</v>
      </c>
      <c r="GD119" s="4"/>
      <c r="GE119" s="4"/>
      <c r="GF119" s="4"/>
      <c r="GG119" s="10">
        <f t="shared" si="57"/>
        <v>0.5</v>
      </c>
      <c r="GI119" s="3">
        <v>41378</v>
      </c>
      <c r="GJ119" s="4">
        <v>0.2</v>
      </c>
      <c r="GK119" s="4"/>
      <c r="GL119" s="4"/>
      <c r="GM119" s="4"/>
      <c r="GN119" s="10">
        <f t="shared" si="58"/>
        <v>0.2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3.1</v>
      </c>
      <c r="GY119" s="4"/>
      <c r="GZ119" s="4"/>
      <c r="HA119" s="4"/>
      <c r="HB119" s="10">
        <f t="shared" si="60"/>
        <v>3.1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1</v>
      </c>
      <c r="D120" s="4"/>
      <c r="E120" s="4"/>
      <c r="F120" s="4"/>
      <c r="G120" s="10">
        <f t="shared" si="31"/>
        <v>1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4</v>
      </c>
      <c r="R120" s="4"/>
      <c r="S120" s="4"/>
      <c r="T120" s="4"/>
      <c r="U120" s="10">
        <f t="shared" si="33"/>
        <v>4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2</v>
      </c>
      <c r="AF120" s="4"/>
      <c r="AG120" s="4"/>
      <c r="AH120" s="4"/>
      <c r="AI120" s="10">
        <f t="shared" si="35"/>
        <v>2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2</v>
      </c>
      <c r="AT120" s="4"/>
      <c r="AU120" s="4"/>
      <c r="AV120" s="4"/>
      <c r="AW120" s="10">
        <f t="shared" si="37"/>
        <v>2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19</v>
      </c>
      <c r="BH120" s="4"/>
      <c r="BI120" s="4"/>
      <c r="BJ120" s="4"/>
      <c r="BK120" s="10">
        <f t="shared" si="39"/>
        <v>19</v>
      </c>
      <c r="BM120" s="3">
        <v>34804</v>
      </c>
      <c r="BN120" s="4">
        <v>55</v>
      </c>
      <c r="BO120" s="4"/>
      <c r="BP120" s="4"/>
      <c r="BQ120" s="4"/>
      <c r="BR120" s="10">
        <f t="shared" si="40"/>
        <v>55</v>
      </c>
      <c r="BT120" s="3">
        <v>35169</v>
      </c>
      <c r="BU120" s="4">
        <v>15</v>
      </c>
      <c r="BV120" s="4"/>
      <c r="BW120" s="4"/>
      <c r="BX120" s="4"/>
      <c r="BY120" s="10">
        <f t="shared" si="41"/>
        <v>15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20</v>
      </c>
      <c r="CX120" s="4"/>
      <c r="CY120" s="4"/>
      <c r="CZ120" s="4"/>
      <c r="DA120" s="10">
        <f t="shared" si="45"/>
        <v>20</v>
      </c>
      <c r="DC120" s="3">
        <v>36996</v>
      </c>
      <c r="DD120" s="4">
        <v>1</v>
      </c>
      <c r="DE120" s="4"/>
      <c r="DF120" s="4"/>
      <c r="DG120" s="4"/>
      <c r="DH120" s="10">
        <f t="shared" si="46"/>
        <v>1</v>
      </c>
      <c r="DJ120" s="3">
        <v>37361</v>
      </c>
      <c r="DK120" s="4">
        <v>7</v>
      </c>
      <c r="DL120" s="4"/>
      <c r="DM120" s="4"/>
      <c r="DN120" s="4"/>
      <c r="DO120" s="10">
        <f t="shared" si="47"/>
        <v>7</v>
      </c>
      <c r="DQ120" s="3">
        <v>37726</v>
      </c>
      <c r="DR120" s="4">
        <v>2</v>
      </c>
      <c r="DS120" s="4"/>
      <c r="DT120" s="4"/>
      <c r="DU120" s="4"/>
      <c r="DV120" s="10">
        <f t="shared" si="48"/>
        <v>2</v>
      </c>
      <c r="DX120" s="3">
        <v>38091</v>
      </c>
      <c r="DY120" s="4">
        <v>12</v>
      </c>
      <c r="DZ120" s="4"/>
      <c r="EA120" s="4"/>
      <c r="EB120" s="4"/>
      <c r="EC120" s="10">
        <f t="shared" si="49"/>
        <v>12</v>
      </c>
      <c r="EE120" s="3">
        <v>38457</v>
      </c>
      <c r="EF120" s="4">
        <v>1</v>
      </c>
      <c r="EG120" s="4"/>
      <c r="EH120" s="4"/>
      <c r="EI120" s="4"/>
      <c r="EJ120" s="10">
        <f t="shared" si="50"/>
        <v>1</v>
      </c>
      <c r="EL120" s="3">
        <v>38822</v>
      </c>
      <c r="EM120" s="4">
        <v>0.3</v>
      </c>
      <c r="EN120" s="4"/>
      <c r="EO120" s="4"/>
      <c r="EP120" s="4"/>
      <c r="EQ120" s="10">
        <f t="shared" si="51"/>
        <v>0.3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0.2</v>
      </c>
      <c r="FB120" s="4"/>
      <c r="FC120" s="4"/>
      <c r="FD120" s="4"/>
      <c r="FE120" s="10">
        <f t="shared" si="53"/>
        <v>0.2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6.6</v>
      </c>
      <c r="FP120" s="4"/>
      <c r="FQ120" s="4"/>
      <c r="FR120" s="4"/>
      <c r="FS120" s="10">
        <f t="shared" si="55"/>
        <v>6.6</v>
      </c>
      <c r="FU120" s="3">
        <v>40648</v>
      </c>
      <c r="FV120" s="4">
        <v>19.7</v>
      </c>
      <c r="FW120" s="4"/>
      <c r="FX120" s="4"/>
      <c r="FY120" s="4"/>
      <c r="FZ120" s="10">
        <f t="shared" si="56"/>
        <v>19.7</v>
      </c>
      <c r="GB120" s="3">
        <v>41013</v>
      </c>
      <c r="GC120" s="4">
        <v>0.3</v>
      </c>
      <c r="GD120" s="4"/>
      <c r="GE120" s="4"/>
      <c r="GF120" s="4"/>
      <c r="GG120" s="10">
        <f t="shared" si="57"/>
        <v>0.3</v>
      </c>
      <c r="GI120" s="3">
        <v>41379</v>
      </c>
      <c r="GJ120" s="4">
        <v>0.1</v>
      </c>
      <c r="GK120" s="4"/>
      <c r="GL120" s="4"/>
      <c r="GM120" s="4"/>
      <c r="GN120" s="10">
        <f t="shared" si="58"/>
        <v>0.1</v>
      </c>
      <c r="GP120" s="3">
        <v>41744</v>
      </c>
      <c r="GQ120" s="4">
        <v>3.2</v>
      </c>
      <c r="GR120" s="4"/>
      <c r="GS120" s="4"/>
      <c r="GT120" s="4"/>
      <c r="GU120" s="10">
        <f t="shared" si="59"/>
        <v>3.2</v>
      </c>
      <c r="GW120" s="3">
        <v>42109</v>
      </c>
      <c r="GX120" s="4">
        <v>2.8</v>
      </c>
      <c r="GY120" s="4"/>
      <c r="GZ120" s="4"/>
      <c r="HA120" s="4"/>
      <c r="HB120" s="10">
        <f t="shared" si="60"/>
        <v>2.8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14</v>
      </c>
      <c r="D121" s="4"/>
      <c r="E121" s="4"/>
      <c r="F121" s="4"/>
      <c r="G121" s="10">
        <f t="shared" si="31"/>
        <v>14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3</v>
      </c>
      <c r="AF121" s="4"/>
      <c r="AG121" s="4"/>
      <c r="AH121" s="4"/>
      <c r="AI121" s="10">
        <f t="shared" si="35"/>
        <v>3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1</v>
      </c>
      <c r="AT121" s="4"/>
      <c r="AU121" s="4"/>
      <c r="AV121" s="4"/>
      <c r="AW121" s="10">
        <f t="shared" si="37"/>
        <v>1</v>
      </c>
      <c r="AY121" s="3">
        <v>34075</v>
      </c>
      <c r="AZ121" s="4">
        <v>2</v>
      </c>
      <c r="BA121" s="4"/>
      <c r="BB121" s="4"/>
      <c r="BC121" s="4"/>
      <c r="BD121" s="10">
        <f t="shared" si="38"/>
        <v>2</v>
      </c>
      <c r="BF121" s="3">
        <v>34440</v>
      </c>
      <c r="BG121" s="4">
        <v>5</v>
      </c>
      <c r="BH121" s="4"/>
      <c r="BI121" s="4"/>
      <c r="BJ121" s="4"/>
      <c r="BK121" s="10">
        <f t="shared" si="39"/>
        <v>5</v>
      </c>
      <c r="BM121" s="3">
        <v>34805</v>
      </c>
      <c r="BN121" s="4">
        <v>2</v>
      </c>
      <c r="BO121" s="4"/>
      <c r="BP121" s="4"/>
      <c r="BQ121" s="4"/>
      <c r="BR121" s="10">
        <f t="shared" si="40"/>
        <v>2</v>
      </c>
      <c r="BT121" s="3">
        <v>35170</v>
      </c>
      <c r="BU121" s="4">
        <v>31</v>
      </c>
      <c r="BV121" s="4"/>
      <c r="BW121" s="4"/>
      <c r="BX121" s="4"/>
      <c r="BY121" s="10">
        <f t="shared" si="41"/>
        <v>31</v>
      </c>
      <c r="CA121" s="3">
        <v>35536</v>
      </c>
      <c r="CB121" s="4">
        <v>12</v>
      </c>
      <c r="CC121" s="4"/>
      <c r="CD121" s="4"/>
      <c r="CE121" s="4"/>
      <c r="CF121" s="10">
        <f t="shared" si="42"/>
        <v>12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5</v>
      </c>
      <c r="CX121" s="4"/>
      <c r="CY121" s="4"/>
      <c r="CZ121" s="4"/>
      <c r="DA121" s="10">
        <f t="shared" si="45"/>
        <v>5</v>
      </c>
      <c r="DC121" s="3">
        <v>36997</v>
      </c>
      <c r="DD121" s="4">
        <v>0</v>
      </c>
      <c r="DE121" s="4"/>
      <c r="DF121" s="4"/>
      <c r="DG121" s="4"/>
      <c r="DH121" s="10">
        <f t="shared" si="46"/>
        <v>0</v>
      </c>
      <c r="DJ121" s="3">
        <v>37362</v>
      </c>
      <c r="DK121" s="4">
        <v>11</v>
      </c>
      <c r="DL121" s="4"/>
      <c r="DM121" s="4"/>
      <c r="DN121" s="4"/>
      <c r="DO121" s="10">
        <f t="shared" si="47"/>
        <v>11</v>
      </c>
      <c r="DQ121" s="3">
        <v>37727</v>
      </c>
      <c r="DR121" s="4">
        <v>4</v>
      </c>
      <c r="DS121" s="4"/>
      <c r="DT121" s="4"/>
      <c r="DU121" s="4"/>
      <c r="DV121" s="10">
        <f t="shared" si="48"/>
        <v>4</v>
      </c>
      <c r="DX121" s="3">
        <v>38092</v>
      </c>
      <c r="DY121" s="4">
        <v>35</v>
      </c>
      <c r="DZ121" s="4"/>
      <c r="EA121" s="4"/>
      <c r="EB121" s="4"/>
      <c r="EC121" s="10">
        <f t="shared" si="49"/>
        <v>35</v>
      </c>
      <c r="EE121" s="3">
        <v>38458</v>
      </c>
      <c r="EF121" s="4">
        <v>1</v>
      </c>
      <c r="EG121" s="4"/>
      <c r="EH121" s="4"/>
      <c r="EI121" s="4"/>
      <c r="EJ121" s="10">
        <f t="shared" si="50"/>
        <v>1</v>
      </c>
      <c r="EL121" s="3">
        <v>38823</v>
      </c>
      <c r="EM121" s="4">
        <v>1</v>
      </c>
      <c r="EN121" s="4"/>
      <c r="EO121" s="4"/>
      <c r="EP121" s="4"/>
      <c r="EQ121" s="10">
        <f t="shared" si="51"/>
        <v>1</v>
      </c>
      <c r="ES121" s="3">
        <v>39188</v>
      </c>
      <c r="ET121" s="4">
        <v>2.4</v>
      </c>
      <c r="EU121" s="4"/>
      <c r="EV121" s="4"/>
      <c r="EW121" s="4"/>
      <c r="EX121" s="10">
        <f t="shared" si="52"/>
        <v>2.4</v>
      </c>
      <c r="EZ121" s="3">
        <v>39553</v>
      </c>
      <c r="FA121" s="4">
        <v>0.9</v>
      </c>
      <c r="FB121" s="4"/>
      <c r="FC121" s="4"/>
      <c r="FD121" s="4"/>
      <c r="FE121" s="10">
        <f t="shared" si="53"/>
        <v>0.9</v>
      </c>
      <c r="FG121" s="3">
        <v>39919</v>
      </c>
      <c r="FH121" s="4">
        <v>0.5</v>
      </c>
      <c r="FI121" s="4"/>
      <c r="FJ121" s="4"/>
      <c r="FK121" s="4"/>
      <c r="FL121" s="10">
        <f t="shared" si="54"/>
        <v>0.5</v>
      </c>
      <c r="FN121" s="3">
        <v>40284</v>
      </c>
      <c r="FO121" s="4">
        <v>0.1</v>
      </c>
      <c r="FP121" s="4"/>
      <c r="FQ121" s="4"/>
      <c r="FR121" s="4"/>
      <c r="FS121" s="10">
        <f t="shared" si="55"/>
        <v>0.1</v>
      </c>
      <c r="FU121" s="3">
        <v>40649</v>
      </c>
      <c r="FV121" s="4">
        <v>4.4000000000000004</v>
      </c>
      <c r="FW121" s="4"/>
      <c r="FX121" s="4"/>
      <c r="FY121" s="4"/>
      <c r="FZ121" s="10">
        <f t="shared" si="56"/>
        <v>4.4000000000000004</v>
      </c>
      <c r="GB121" s="3">
        <v>41014</v>
      </c>
      <c r="GC121" s="4">
        <v>4.2</v>
      </c>
      <c r="GD121" s="4"/>
      <c r="GE121" s="4"/>
      <c r="GF121" s="4"/>
      <c r="GG121" s="10">
        <f t="shared" si="57"/>
        <v>4.2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3.5</v>
      </c>
      <c r="GR121" s="4"/>
      <c r="GS121" s="4"/>
      <c r="GT121" s="4"/>
      <c r="GU121" s="10">
        <f t="shared" si="59"/>
        <v>3.5</v>
      </c>
      <c r="GW121" s="3">
        <v>42110</v>
      </c>
      <c r="GX121" s="4">
        <v>1.5</v>
      </c>
      <c r="GY121" s="4"/>
      <c r="GZ121" s="4"/>
      <c r="HA121" s="4"/>
      <c r="HB121" s="10">
        <f t="shared" si="60"/>
        <v>1.5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5</v>
      </c>
      <c r="D122" s="4"/>
      <c r="E122" s="4"/>
      <c r="F122" s="4"/>
      <c r="G122" s="10">
        <f t="shared" si="31"/>
        <v>5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1</v>
      </c>
      <c r="AF122" s="4"/>
      <c r="AG122" s="4"/>
      <c r="AH122" s="4"/>
      <c r="AI122" s="10">
        <f t="shared" si="35"/>
        <v>1</v>
      </c>
      <c r="AK122" s="3">
        <v>33345</v>
      </c>
      <c r="AL122" s="4">
        <v>1</v>
      </c>
      <c r="AM122" s="4"/>
      <c r="AN122" s="4"/>
      <c r="AO122" s="4"/>
      <c r="AP122" s="10">
        <f t="shared" si="36"/>
        <v>1</v>
      </c>
      <c r="AR122" s="3">
        <v>33710</v>
      </c>
      <c r="AS122" s="4">
        <v>3</v>
      </c>
      <c r="AT122" s="4"/>
      <c r="AU122" s="4"/>
      <c r="AV122" s="4"/>
      <c r="AW122" s="10">
        <f t="shared" si="37"/>
        <v>3</v>
      </c>
      <c r="AY122" s="3">
        <v>34076</v>
      </c>
      <c r="AZ122" s="4">
        <v>6</v>
      </c>
      <c r="BA122" s="4"/>
      <c r="BB122" s="4"/>
      <c r="BC122" s="4"/>
      <c r="BD122" s="10">
        <f t="shared" si="38"/>
        <v>6</v>
      </c>
      <c r="BF122" s="3">
        <v>34441</v>
      </c>
      <c r="BG122" s="4">
        <v>1</v>
      </c>
      <c r="BH122" s="4"/>
      <c r="BI122" s="4"/>
      <c r="BJ122" s="4"/>
      <c r="BK122" s="10">
        <f t="shared" si="39"/>
        <v>1</v>
      </c>
      <c r="BM122" s="3">
        <v>34806</v>
      </c>
      <c r="BN122" s="4">
        <v>1</v>
      </c>
      <c r="BO122" s="4"/>
      <c r="BP122" s="4"/>
      <c r="BQ122" s="4"/>
      <c r="BR122" s="10">
        <f t="shared" si="40"/>
        <v>1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2</v>
      </c>
      <c r="CJ122" s="4"/>
      <c r="CK122" s="4"/>
      <c r="CL122" s="4"/>
      <c r="CM122" s="10">
        <f t="shared" si="43"/>
        <v>2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9</v>
      </c>
      <c r="DE122" s="4"/>
      <c r="DF122" s="4"/>
      <c r="DG122" s="4"/>
      <c r="DH122" s="10">
        <f t="shared" si="46"/>
        <v>9</v>
      </c>
      <c r="DJ122" s="3">
        <v>37363</v>
      </c>
      <c r="DK122" s="4">
        <v>16</v>
      </c>
      <c r="DL122" s="4"/>
      <c r="DM122" s="4"/>
      <c r="DN122" s="4"/>
      <c r="DO122" s="10">
        <f t="shared" si="47"/>
        <v>16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1</v>
      </c>
      <c r="DZ122" s="4"/>
      <c r="EA122" s="4"/>
      <c r="EB122" s="4"/>
      <c r="EC122" s="10">
        <f t="shared" si="49"/>
        <v>1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0.6</v>
      </c>
      <c r="EN122" s="4"/>
      <c r="EO122" s="4"/>
      <c r="EP122" s="4"/>
      <c r="EQ122" s="10">
        <f t="shared" si="51"/>
        <v>0.6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0.3</v>
      </c>
      <c r="FI122" s="4"/>
      <c r="FJ122" s="4"/>
      <c r="FK122" s="4"/>
      <c r="FL122" s="10">
        <f t="shared" si="54"/>
        <v>0.3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7.9</v>
      </c>
      <c r="FW122" s="4"/>
      <c r="FX122" s="4"/>
      <c r="FY122" s="4"/>
      <c r="FZ122" s="10">
        <f t="shared" si="56"/>
        <v>7.9</v>
      </c>
      <c r="GB122" s="3">
        <v>41015</v>
      </c>
      <c r="GC122" s="4">
        <v>1.6</v>
      </c>
      <c r="GD122" s="4"/>
      <c r="GE122" s="4"/>
      <c r="GF122" s="4"/>
      <c r="GG122" s="10">
        <f t="shared" si="57"/>
        <v>1.6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5.5</v>
      </c>
      <c r="GR122" s="4"/>
      <c r="GS122" s="4"/>
      <c r="GT122" s="4"/>
      <c r="GU122" s="10">
        <f t="shared" si="59"/>
        <v>5.5</v>
      </c>
      <c r="GW122" s="3">
        <v>42111</v>
      </c>
      <c r="GX122" s="4">
        <v>0</v>
      </c>
      <c r="GY122" s="4"/>
      <c r="GZ122" s="4"/>
      <c r="HA122" s="4"/>
      <c r="HB122" s="10">
        <f t="shared" si="60"/>
        <v>0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16</v>
      </c>
      <c r="D123" s="4"/>
      <c r="E123" s="4"/>
      <c r="F123" s="4"/>
      <c r="G123" s="10">
        <f t="shared" si="31"/>
        <v>16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1</v>
      </c>
      <c r="Y123" s="4"/>
      <c r="Z123" s="4"/>
      <c r="AA123" s="4"/>
      <c r="AB123" s="10">
        <f t="shared" si="34"/>
        <v>1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1</v>
      </c>
      <c r="AT123" s="4"/>
      <c r="AU123" s="4"/>
      <c r="AV123" s="4"/>
      <c r="AW123" s="10">
        <f t="shared" si="37"/>
        <v>1</v>
      </c>
      <c r="AY123" s="3">
        <v>34077</v>
      </c>
      <c r="AZ123" s="4">
        <v>1</v>
      </c>
      <c r="BA123" s="4"/>
      <c r="BB123" s="4"/>
      <c r="BC123" s="4"/>
      <c r="BD123" s="10">
        <f t="shared" si="38"/>
        <v>1</v>
      </c>
      <c r="BF123" s="3">
        <v>34442</v>
      </c>
      <c r="BG123" s="4">
        <v>19</v>
      </c>
      <c r="BH123" s="4"/>
      <c r="BI123" s="4"/>
      <c r="BJ123" s="4"/>
      <c r="BK123" s="10">
        <f t="shared" si="39"/>
        <v>19</v>
      </c>
      <c r="BM123" s="3">
        <v>34807</v>
      </c>
      <c r="BN123" s="4">
        <v>5</v>
      </c>
      <c r="BO123" s="4"/>
      <c r="BP123" s="4"/>
      <c r="BQ123" s="4"/>
      <c r="BR123" s="10">
        <f t="shared" si="40"/>
        <v>5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5</v>
      </c>
      <c r="CC123" s="4"/>
      <c r="CD123" s="4"/>
      <c r="CE123" s="4"/>
      <c r="CF123" s="10">
        <f t="shared" si="42"/>
        <v>5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1</v>
      </c>
      <c r="DE123" s="4"/>
      <c r="DF123" s="4"/>
      <c r="DG123" s="4"/>
      <c r="DH123" s="10">
        <f t="shared" si="46"/>
        <v>1</v>
      </c>
      <c r="DJ123" s="3">
        <v>37364</v>
      </c>
      <c r="DK123" s="4">
        <v>54</v>
      </c>
      <c r="DL123" s="4"/>
      <c r="DM123" s="4"/>
      <c r="DN123" s="4"/>
      <c r="DO123" s="10">
        <f t="shared" si="47"/>
        <v>54</v>
      </c>
      <c r="DQ123" s="3">
        <v>37729</v>
      </c>
      <c r="DR123" s="4">
        <v>3</v>
      </c>
      <c r="DS123" s="4"/>
      <c r="DT123" s="4"/>
      <c r="DU123" s="4"/>
      <c r="DV123" s="10">
        <f t="shared" si="48"/>
        <v>3</v>
      </c>
      <c r="DX123" s="3">
        <v>38094</v>
      </c>
      <c r="DY123" s="4">
        <v>2</v>
      </c>
      <c r="DZ123" s="4"/>
      <c r="EA123" s="4"/>
      <c r="EB123" s="4"/>
      <c r="EC123" s="10">
        <f t="shared" si="49"/>
        <v>2</v>
      </c>
      <c r="EE123" s="3">
        <v>38460</v>
      </c>
      <c r="EF123" s="4">
        <v>15</v>
      </c>
      <c r="EG123" s="4"/>
      <c r="EH123" s="4"/>
      <c r="EI123" s="4"/>
      <c r="EJ123" s="10">
        <f t="shared" si="50"/>
        <v>15</v>
      </c>
      <c r="EL123" s="3">
        <v>38825</v>
      </c>
      <c r="EM123" s="4">
        <v>4.3</v>
      </c>
      <c r="EN123" s="4"/>
      <c r="EO123" s="4"/>
      <c r="EP123" s="4"/>
      <c r="EQ123" s="10">
        <f t="shared" si="51"/>
        <v>4.3</v>
      </c>
      <c r="ES123" s="3">
        <v>39190</v>
      </c>
      <c r="ET123" s="4">
        <v>94.2</v>
      </c>
      <c r="EU123" s="4"/>
      <c r="EV123" s="4"/>
      <c r="EW123" s="4"/>
      <c r="EX123" s="10">
        <f t="shared" si="52"/>
        <v>94.2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27.2</v>
      </c>
      <c r="FI123" s="4"/>
      <c r="FJ123" s="4"/>
      <c r="FK123" s="4"/>
      <c r="FL123" s="10">
        <f t="shared" si="54"/>
        <v>27.2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1.3</v>
      </c>
      <c r="FW123" s="4"/>
      <c r="FX123" s="4"/>
      <c r="FY123" s="4"/>
      <c r="FZ123" s="10">
        <f t="shared" si="56"/>
        <v>1.3</v>
      </c>
      <c r="GB123" s="3">
        <v>41016</v>
      </c>
      <c r="GC123" s="4">
        <v>53.6</v>
      </c>
      <c r="GD123" s="4"/>
      <c r="GE123" s="4"/>
      <c r="GF123" s="4"/>
      <c r="GG123" s="10">
        <f t="shared" si="57"/>
        <v>53.6</v>
      </c>
      <c r="GI123" s="3">
        <v>41382</v>
      </c>
      <c r="GJ123" s="4">
        <v>6.3</v>
      </c>
      <c r="GK123" s="4"/>
      <c r="GL123" s="4"/>
      <c r="GM123" s="4"/>
      <c r="GN123" s="10">
        <f t="shared" si="58"/>
        <v>6.3</v>
      </c>
      <c r="GP123" s="3">
        <v>41747</v>
      </c>
      <c r="GQ123" s="4">
        <v>2.9</v>
      </c>
      <c r="GR123" s="4"/>
      <c r="GS123" s="4"/>
      <c r="GT123" s="4"/>
      <c r="GU123" s="10">
        <f t="shared" si="59"/>
        <v>2.9</v>
      </c>
      <c r="GW123" s="3">
        <v>42112</v>
      </c>
      <c r="GX123" s="4">
        <v>35.700000000000003</v>
      </c>
      <c r="GY123" s="4"/>
      <c r="GZ123" s="4"/>
      <c r="HA123" s="4"/>
      <c r="HB123" s="10">
        <f t="shared" si="60"/>
        <v>35.700000000000003</v>
      </c>
      <c r="HD123" s="3">
        <v>42477</v>
      </c>
      <c r="HE123" s="4">
        <v>0.1</v>
      </c>
      <c r="HF123" s="4"/>
      <c r="HG123" s="4"/>
      <c r="HH123" s="4"/>
      <c r="HI123" s="10">
        <f t="shared" si="61"/>
        <v>0.1</v>
      </c>
    </row>
    <row r="124" spans="2:217" ht="18" customHeight="1" x14ac:dyDescent="0.35">
      <c r="B124" s="3">
        <v>31521</v>
      </c>
      <c r="C124" s="4">
        <v>1</v>
      </c>
      <c r="D124" s="4"/>
      <c r="E124" s="4"/>
      <c r="F124" s="4"/>
      <c r="G124" s="10">
        <f t="shared" si="31"/>
        <v>1</v>
      </c>
      <c r="I124" s="3">
        <v>31886</v>
      </c>
      <c r="J124" s="4">
        <v>12</v>
      </c>
      <c r="K124" s="4"/>
      <c r="L124" s="4"/>
      <c r="M124" s="4"/>
      <c r="N124" s="10">
        <f t="shared" si="32"/>
        <v>12</v>
      </c>
      <c r="P124" s="3">
        <v>32251</v>
      </c>
      <c r="Q124" s="4">
        <v>5</v>
      </c>
      <c r="R124" s="4"/>
      <c r="S124" s="4"/>
      <c r="T124" s="4"/>
      <c r="U124" s="10">
        <f t="shared" si="33"/>
        <v>5</v>
      </c>
      <c r="W124" s="3">
        <v>32617</v>
      </c>
      <c r="X124" s="4">
        <v>9</v>
      </c>
      <c r="Y124" s="4"/>
      <c r="Z124" s="4"/>
      <c r="AA124" s="4"/>
      <c r="AB124" s="10">
        <f t="shared" si="34"/>
        <v>9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1</v>
      </c>
      <c r="AM124" s="4"/>
      <c r="AN124" s="4"/>
      <c r="AO124" s="4"/>
      <c r="AP124" s="10">
        <f t="shared" si="36"/>
        <v>1</v>
      </c>
      <c r="AR124" s="3">
        <v>33712</v>
      </c>
      <c r="AS124" s="4">
        <v>5</v>
      </c>
      <c r="AT124" s="4"/>
      <c r="AU124" s="4"/>
      <c r="AV124" s="4"/>
      <c r="AW124" s="10">
        <f t="shared" si="37"/>
        <v>5</v>
      </c>
      <c r="AY124" s="3">
        <v>34078</v>
      </c>
      <c r="AZ124" s="4">
        <v>41</v>
      </c>
      <c r="BA124" s="4"/>
      <c r="BB124" s="4"/>
      <c r="BC124" s="4"/>
      <c r="BD124" s="10">
        <f t="shared" si="38"/>
        <v>41</v>
      </c>
      <c r="BF124" s="3">
        <v>34443</v>
      </c>
      <c r="BG124" s="4">
        <v>1</v>
      </c>
      <c r="BH124" s="4"/>
      <c r="BI124" s="4"/>
      <c r="BJ124" s="4"/>
      <c r="BK124" s="10">
        <f t="shared" si="39"/>
        <v>1</v>
      </c>
      <c r="BM124" s="3">
        <v>34808</v>
      </c>
      <c r="BN124" s="4">
        <v>4</v>
      </c>
      <c r="BO124" s="4"/>
      <c r="BP124" s="4"/>
      <c r="BQ124" s="4"/>
      <c r="BR124" s="10">
        <f t="shared" si="40"/>
        <v>4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2</v>
      </c>
      <c r="CC124" s="4"/>
      <c r="CD124" s="4"/>
      <c r="CE124" s="4"/>
      <c r="CF124" s="10">
        <f t="shared" si="42"/>
        <v>2</v>
      </c>
      <c r="CH124" s="3">
        <v>35904</v>
      </c>
      <c r="CI124" s="4">
        <v>19</v>
      </c>
      <c r="CJ124" s="4"/>
      <c r="CK124" s="4"/>
      <c r="CL124" s="4"/>
      <c r="CM124" s="10">
        <f t="shared" si="43"/>
        <v>19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0</v>
      </c>
      <c r="CX124" s="4"/>
      <c r="CY124" s="4"/>
      <c r="CZ124" s="4"/>
      <c r="DA124" s="10">
        <f t="shared" si="45"/>
        <v>0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7</v>
      </c>
      <c r="DL124" s="4"/>
      <c r="DM124" s="4"/>
      <c r="DN124" s="4"/>
      <c r="DO124" s="10">
        <f t="shared" si="47"/>
        <v>7</v>
      </c>
      <c r="DQ124" s="3">
        <v>37730</v>
      </c>
      <c r="DR124" s="4">
        <v>1</v>
      </c>
      <c r="DS124" s="4"/>
      <c r="DT124" s="4"/>
      <c r="DU124" s="4"/>
      <c r="DV124" s="10">
        <f t="shared" si="48"/>
        <v>1</v>
      </c>
      <c r="DX124" s="3">
        <v>38095</v>
      </c>
      <c r="DY124" s="4">
        <v>2</v>
      </c>
      <c r="DZ124" s="4"/>
      <c r="EA124" s="4"/>
      <c r="EB124" s="4"/>
      <c r="EC124" s="10">
        <f t="shared" si="49"/>
        <v>2</v>
      </c>
      <c r="EE124" s="3">
        <v>38461</v>
      </c>
      <c r="EF124" s="4">
        <v>5</v>
      </c>
      <c r="EG124" s="4"/>
      <c r="EH124" s="4"/>
      <c r="EI124" s="4"/>
      <c r="EJ124" s="10">
        <f t="shared" si="50"/>
        <v>5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4.3</v>
      </c>
      <c r="EU124" s="4"/>
      <c r="EV124" s="4"/>
      <c r="EW124" s="4"/>
      <c r="EX124" s="10">
        <f t="shared" si="52"/>
        <v>4.3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5.2</v>
      </c>
      <c r="FI124" s="4"/>
      <c r="FJ124" s="4"/>
      <c r="FK124" s="4"/>
      <c r="FL124" s="10">
        <f t="shared" si="54"/>
        <v>5.2</v>
      </c>
      <c r="FN124" s="3">
        <v>40287</v>
      </c>
      <c r="FO124" s="4">
        <v>2.2000000000000002</v>
      </c>
      <c r="FP124" s="4"/>
      <c r="FQ124" s="4"/>
      <c r="FR124" s="4"/>
      <c r="FS124" s="10">
        <f t="shared" si="55"/>
        <v>2.2000000000000002</v>
      </c>
      <c r="FU124" s="3">
        <v>40652</v>
      </c>
      <c r="FV124" s="4">
        <v>3.1</v>
      </c>
      <c r="FW124" s="4"/>
      <c r="FX124" s="4"/>
      <c r="FY124" s="4"/>
      <c r="FZ124" s="10">
        <f t="shared" si="56"/>
        <v>3.1</v>
      </c>
      <c r="GB124" s="3">
        <v>41017</v>
      </c>
      <c r="GC124" s="4">
        <v>3.2</v>
      </c>
      <c r="GD124" s="4"/>
      <c r="GE124" s="4"/>
      <c r="GF124" s="4"/>
      <c r="GG124" s="10">
        <f t="shared" si="57"/>
        <v>3.2</v>
      </c>
      <c r="GI124" s="3">
        <v>41383</v>
      </c>
      <c r="GJ124" s="4">
        <v>3.9</v>
      </c>
      <c r="GK124" s="4"/>
      <c r="GL124" s="4"/>
      <c r="GM124" s="4"/>
      <c r="GN124" s="10">
        <f t="shared" si="58"/>
        <v>3.9</v>
      </c>
      <c r="GP124" s="3">
        <v>41748</v>
      </c>
      <c r="GQ124" s="4">
        <v>9.9</v>
      </c>
      <c r="GR124" s="4"/>
      <c r="GS124" s="4"/>
      <c r="GT124" s="4"/>
      <c r="GU124" s="10">
        <f t="shared" si="59"/>
        <v>9.9</v>
      </c>
      <c r="GW124" s="3">
        <v>42113</v>
      </c>
      <c r="GX124" s="4">
        <v>1</v>
      </c>
      <c r="GY124" s="4"/>
      <c r="GZ124" s="4"/>
      <c r="HA124" s="4"/>
      <c r="HB124" s="10">
        <f t="shared" si="60"/>
        <v>1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5</v>
      </c>
      <c r="D125" s="4"/>
      <c r="E125" s="4"/>
      <c r="F125" s="4"/>
      <c r="G125" s="10">
        <f t="shared" si="31"/>
        <v>5</v>
      </c>
      <c r="I125" s="3">
        <v>31887</v>
      </c>
      <c r="J125" s="4">
        <v>1</v>
      </c>
      <c r="K125" s="4"/>
      <c r="L125" s="4"/>
      <c r="M125" s="4"/>
      <c r="N125" s="10">
        <f t="shared" si="32"/>
        <v>1</v>
      </c>
      <c r="P125" s="3">
        <v>32252</v>
      </c>
      <c r="Q125" s="4">
        <v>1</v>
      </c>
      <c r="R125" s="4"/>
      <c r="S125" s="4"/>
      <c r="T125" s="4"/>
      <c r="U125" s="10">
        <f t="shared" si="33"/>
        <v>1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49</v>
      </c>
      <c r="AF125" s="4"/>
      <c r="AG125" s="4"/>
      <c r="AH125" s="4"/>
      <c r="AI125" s="10">
        <f t="shared" si="35"/>
        <v>49</v>
      </c>
      <c r="AK125" s="3">
        <v>33348</v>
      </c>
      <c r="AL125" s="4">
        <v>1</v>
      </c>
      <c r="AM125" s="4"/>
      <c r="AN125" s="4"/>
      <c r="AO125" s="4"/>
      <c r="AP125" s="10">
        <f t="shared" si="36"/>
        <v>1</v>
      </c>
      <c r="AR125" s="3">
        <v>33713</v>
      </c>
      <c r="AS125" s="4">
        <v>23</v>
      </c>
      <c r="AT125" s="4"/>
      <c r="AU125" s="4"/>
      <c r="AV125" s="4"/>
      <c r="AW125" s="10">
        <f t="shared" si="37"/>
        <v>23</v>
      </c>
      <c r="AY125" s="3">
        <v>34079</v>
      </c>
      <c r="AZ125" s="4">
        <v>9</v>
      </c>
      <c r="BA125" s="4"/>
      <c r="BB125" s="4"/>
      <c r="BC125" s="4"/>
      <c r="BD125" s="10">
        <f t="shared" si="38"/>
        <v>9</v>
      </c>
      <c r="BF125" s="3">
        <v>34444</v>
      </c>
      <c r="BG125" s="4">
        <v>5</v>
      </c>
      <c r="BH125" s="4"/>
      <c r="BI125" s="4"/>
      <c r="BJ125" s="4"/>
      <c r="BK125" s="10">
        <f t="shared" si="39"/>
        <v>5</v>
      </c>
      <c r="BM125" s="3">
        <v>34809</v>
      </c>
      <c r="BN125" s="4">
        <v>2</v>
      </c>
      <c r="BO125" s="4"/>
      <c r="BP125" s="4"/>
      <c r="BQ125" s="4"/>
      <c r="BR125" s="10">
        <f t="shared" si="40"/>
        <v>2</v>
      </c>
      <c r="BT125" s="3">
        <v>35174</v>
      </c>
      <c r="BU125" s="4">
        <v>19</v>
      </c>
      <c r="BV125" s="4"/>
      <c r="BW125" s="4"/>
      <c r="BX125" s="4"/>
      <c r="BY125" s="10">
        <f t="shared" si="41"/>
        <v>19</v>
      </c>
      <c r="CA125" s="3">
        <v>35540</v>
      </c>
      <c r="CB125" s="4">
        <v>3</v>
      </c>
      <c r="CC125" s="4"/>
      <c r="CD125" s="4"/>
      <c r="CE125" s="4"/>
      <c r="CF125" s="10">
        <f t="shared" si="42"/>
        <v>3</v>
      </c>
      <c r="CH125" s="3">
        <v>35905</v>
      </c>
      <c r="CI125" s="4">
        <v>10</v>
      </c>
      <c r="CJ125" s="4"/>
      <c r="CK125" s="4"/>
      <c r="CL125" s="4"/>
      <c r="CM125" s="10">
        <f t="shared" si="43"/>
        <v>10</v>
      </c>
      <c r="CO125" s="3">
        <v>36270</v>
      </c>
      <c r="CP125" s="4">
        <v>17</v>
      </c>
      <c r="CQ125" s="4"/>
      <c r="CR125" s="4"/>
      <c r="CS125" s="4"/>
      <c r="CT125" s="10">
        <f t="shared" si="44"/>
        <v>17</v>
      </c>
      <c r="CV125" s="3">
        <v>36635</v>
      </c>
      <c r="CW125" s="4">
        <v>30</v>
      </c>
      <c r="CX125" s="4"/>
      <c r="CY125" s="4"/>
      <c r="CZ125" s="4"/>
      <c r="DA125" s="10">
        <f t="shared" si="45"/>
        <v>30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6</v>
      </c>
      <c r="DL125" s="4"/>
      <c r="DM125" s="4"/>
      <c r="DN125" s="4"/>
      <c r="DO125" s="10">
        <f t="shared" si="47"/>
        <v>6</v>
      </c>
      <c r="DQ125" s="3">
        <v>37731</v>
      </c>
      <c r="DR125" s="4">
        <v>0</v>
      </c>
      <c r="DS125" s="4"/>
      <c r="DT125" s="4"/>
      <c r="DU125" s="4"/>
      <c r="DV125" s="10">
        <f t="shared" si="48"/>
        <v>0</v>
      </c>
      <c r="DX125" s="3">
        <v>38096</v>
      </c>
      <c r="DY125" s="4">
        <v>0</v>
      </c>
      <c r="DZ125" s="4"/>
      <c r="EA125" s="4"/>
      <c r="EB125" s="4"/>
      <c r="EC125" s="10">
        <f t="shared" si="49"/>
        <v>0</v>
      </c>
      <c r="EE125" s="3">
        <v>38462</v>
      </c>
      <c r="EF125" s="4">
        <v>1</v>
      </c>
      <c r="EG125" s="4"/>
      <c r="EH125" s="4"/>
      <c r="EI125" s="4"/>
      <c r="EJ125" s="10">
        <f t="shared" si="50"/>
        <v>1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39.799999999999997</v>
      </c>
      <c r="EU125" s="4"/>
      <c r="EV125" s="4"/>
      <c r="EW125" s="4"/>
      <c r="EX125" s="10">
        <f t="shared" si="52"/>
        <v>39.799999999999997</v>
      </c>
      <c r="EZ125" s="3">
        <v>39557</v>
      </c>
      <c r="FA125" s="4">
        <v>9.1999999999999993</v>
      </c>
      <c r="FB125" s="4"/>
      <c r="FC125" s="4"/>
      <c r="FD125" s="4"/>
      <c r="FE125" s="10">
        <f t="shared" si="53"/>
        <v>9.1999999999999993</v>
      </c>
      <c r="FG125" s="3">
        <v>39923</v>
      </c>
      <c r="FH125" s="4">
        <v>1.8</v>
      </c>
      <c r="FI125" s="4"/>
      <c r="FJ125" s="4"/>
      <c r="FK125" s="4"/>
      <c r="FL125" s="10">
        <f t="shared" si="54"/>
        <v>1.8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30.7</v>
      </c>
      <c r="FW125" s="4"/>
      <c r="FX125" s="4"/>
      <c r="FY125" s="4"/>
      <c r="FZ125" s="10">
        <f t="shared" si="56"/>
        <v>30.7</v>
      </c>
      <c r="GB125" s="3">
        <v>41018</v>
      </c>
      <c r="GC125" s="4">
        <v>0.1</v>
      </c>
      <c r="GD125" s="4"/>
      <c r="GE125" s="4"/>
      <c r="GF125" s="4"/>
      <c r="GG125" s="10">
        <f t="shared" si="57"/>
        <v>0.1</v>
      </c>
      <c r="GI125" s="3">
        <v>41384</v>
      </c>
      <c r="GJ125" s="4">
        <v>11.2</v>
      </c>
      <c r="GK125" s="4"/>
      <c r="GL125" s="4"/>
      <c r="GM125" s="4"/>
      <c r="GN125" s="10">
        <f t="shared" si="58"/>
        <v>11.2</v>
      </c>
      <c r="GP125" s="3">
        <v>41749</v>
      </c>
      <c r="GQ125" s="4">
        <v>2.2999999999999998</v>
      </c>
      <c r="GR125" s="4"/>
      <c r="GS125" s="4"/>
      <c r="GT125" s="4"/>
      <c r="GU125" s="10">
        <f t="shared" si="59"/>
        <v>2.2999999999999998</v>
      </c>
      <c r="GW125" s="3">
        <v>42114</v>
      </c>
      <c r="GX125" s="4">
        <v>16</v>
      </c>
      <c r="GY125" s="4"/>
      <c r="GZ125" s="4"/>
      <c r="HA125" s="4"/>
      <c r="HB125" s="10">
        <f t="shared" si="60"/>
        <v>16</v>
      </c>
      <c r="HD125" s="3">
        <v>42479</v>
      </c>
      <c r="HE125" s="4">
        <v>59</v>
      </c>
      <c r="HF125" s="4"/>
      <c r="HG125" s="4"/>
      <c r="HH125" s="4"/>
      <c r="HI125" s="10">
        <f t="shared" si="61"/>
        <v>59</v>
      </c>
    </row>
    <row r="126" spans="2:217" ht="18" customHeight="1" x14ac:dyDescent="0.35">
      <c r="B126" s="3">
        <v>31523</v>
      </c>
      <c r="C126" s="4">
        <v>0</v>
      </c>
      <c r="D126" s="4"/>
      <c r="E126" s="4"/>
      <c r="F126" s="4"/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15</v>
      </c>
      <c r="Y126" s="4"/>
      <c r="Z126" s="4"/>
      <c r="AA126" s="4"/>
      <c r="AB126" s="10">
        <f t="shared" si="34"/>
        <v>15</v>
      </c>
      <c r="AD126" s="3">
        <v>32984</v>
      </c>
      <c r="AE126" s="4">
        <v>8</v>
      </c>
      <c r="AF126" s="4"/>
      <c r="AG126" s="4"/>
      <c r="AH126" s="4"/>
      <c r="AI126" s="10">
        <f t="shared" si="35"/>
        <v>8</v>
      </c>
      <c r="AK126" s="3">
        <v>33349</v>
      </c>
      <c r="AL126" s="4">
        <v>3</v>
      </c>
      <c r="AM126" s="4"/>
      <c r="AN126" s="4"/>
      <c r="AO126" s="4"/>
      <c r="AP126" s="10">
        <f t="shared" si="36"/>
        <v>3</v>
      </c>
      <c r="AR126" s="3">
        <v>33714</v>
      </c>
      <c r="AS126" s="4">
        <v>1</v>
      </c>
      <c r="AT126" s="4"/>
      <c r="AU126" s="4"/>
      <c r="AV126" s="4"/>
      <c r="AW126" s="10">
        <f t="shared" si="37"/>
        <v>1</v>
      </c>
      <c r="AY126" s="3">
        <v>34080</v>
      </c>
      <c r="AZ126" s="4">
        <v>1</v>
      </c>
      <c r="BA126" s="4"/>
      <c r="BB126" s="4"/>
      <c r="BC126" s="4"/>
      <c r="BD126" s="10">
        <f t="shared" si="38"/>
        <v>1</v>
      </c>
      <c r="BF126" s="3">
        <v>34445</v>
      </c>
      <c r="BG126" s="4">
        <v>66</v>
      </c>
      <c r="BH126" s="4"/>
      <c r="BI126" s="4"/>
      <c r="BJ126" s="4"/>
      <c r="BK126" s="10">
        <f t="shared" si="39"/>
        <v>66</v>
      </c>
      <c r="BM126" s="3">
        <v>34810</v>
      </c>
      <c r="BN126" s="4">
        <v>3</v>
      </c>
      <c r="BO126" s="4"/>
      <c r="BP126" s="4"/>
      <c r="BQ126" s="4"/>
      <c r="BR126" s="10">
        <f t="shared" si="40"/>
        <v>3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5</v>
      </c>
      <c r="CC126" s="4"/>
      <c r="CD126" s="4"/>
      <c r="CE126" s="4"/>
      <c r="CF126" s="10">
        <f t="shared" si="42"/>
        <v>5</v>
      </c>
      <c r="CH126" s="3">
        <v>35906</v>
      </c>
      <c r="CI126" s="4">
        <v>1</v>
      </c>
      <c r="CJ126" s="4"/>
      <c r="CK126" s="4"/>
      <c r="CL126" s="4"/>
      <c r="CM126" s="10">
        <f t="shared" si="43"/>
        <v>1</v>
      </c>
      <c r="CO126" s="3">
        <v>36271</v>
      </c>
      <c r="CP126" s="4">
        <v>1</v>
      </c>
      <c r="CQ126" s="4"/>
      <c r="CR126" s="4"/>
      <c r="CS126" s="4"/>
      <c r="CT126" s="10">
        <f t="shared" si="44"/>
        <v>1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1</v>
      </c>
      <c r="DL126" s="4"/>
      <c r="DM126" s="4"/>
      <c r="DN126" s="4"/>
      <c r="DO126" s="10">
        <f t="shared" si="47"/>
        <v>1</v>
      </c>
      <c r="DQ126" s="3">
        <v>37732</v>
      </c>
      <c r="DR126" s="4">
        <v>2</v>
      </c>
      <c r="DS126" s="4"/>
      <c r="DT126" s="4"/>
      <c r="DU126" s="4"/>
      <c r="DV126" s="10">
        <f t="shared" si="48"/>
        <v>2</v>
      </c>
      <c r="DX126" s="3">
        <v>38097</v>
      </c>
      <c r="DY126" s="4">
        <v>2</v>
      </c>
      <c r="DZ126" s="4"/>
      <c r="EA126" s="4"/>
      <c r="EB126" s="4"/>
      <c r="EC126" s="10">
        <f t="shared" si="49"/>
        <v>2</v>
      </c>
      <c r="EE126" s="3">
        <v>38463</v>
      </c>
      <c r="EF126" s="4">
        <v>66</v>
      </c>
      <c r="EG126" s="4"/>
      <c r="EH126" s="4"/>
      <c r="EI126" s="4"/>
      <c r="EJ126" s="10">
        <f t="shared" si="50"/>
        <v>66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10</v>
      </c>
      <c r="EU126" s="4"/>
      <c r="EV126" s="4"/>
      <c r="EW126" s="4"/>
      <c r="EX126" s="10">
        <f t="shared" si="52"/>
        <v>10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0.6</v>
      </c>
      <c r="FI126" s="4"/>
      <c r="FJ126" s="4"/>
      <c r="FK126" s="4"/>
      <c r="FL126" s="10">
        <f t="shared" si="54"/>
        <v>0.6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10.9</v>
      </c>
      <c r="FW126" s="4"/>
      <c r="FX126" s="4"/>
      <c r="FY126" s="4"/>
      <c r="FZ126" s="10">
        <f t="shared" si="56"/>
        <v>10.9</v>
      </c>
      <c r="GB126" s="3">
        <v>41019</v>
      </c>
      <c r="GC126" s="4">
        <v>1.4</v>
      </c>
      <c r="GD126" s="4"/>
      <c r="GE126" s="4"/>
      <c r="GF126" s="4"/>
      <c r="GG126" s="10">
        <f t="shared" si="57"/>
        <v>1.4</v>
      </c>
      <c r="GI126" s="3">
        <v>41385</v>
      </c>
      <c r="GJ126" s="4">
        <v>0.1</v>
      </c>
      <c r="GK126" s="4"/>
      <c r="GL126" s="4"/>
      <c r="GM126" s="4"/>
      <c r="GN126" s="10">
        <f t="shared" si="58"/>
        <v>0.1</v>
      </c>
      <c r="GP126" s="3">
        <v>41750</v>
      </c>
      <c r="GQ126" s="4">
        <v>35.700000000000003</v>
      </c>
      <c r="GR126" s="4"/>
      <c r="GS126" s="4"/>
      <c r="GT126" s="4"/>
      <c r="GU126" s="10">
        <f t="shared" si="59"/>
        <v>35.700000000000003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0.3</v>
      </c>
      <c r="HF126" s="4"/>
      <c r="HG126" s="4"/>
      <c r="HH126" s="4"/>
      <c r="HI126" s="10">
        <f t="shared" si="61"/>
        <v>0.3</v>
      </c>
    </row>
    <row r="127" spans="2:217" ht="18" customHeight="1" x14ac:dyDescent="0.35">
      <c r="B127" s="3">
        <v>31524</v>
      </c>
      <c r="C127" s="4">
        <v>1</v>
      </c>
      <c r="D127" s="4"/>
      <c r="E127" s="4"/>
      <c r="F127" s="4"/>
      <c r="G127" s="10">
        <f t="shared" si="31"/>
        <v>1</v>
      </c>
      <c r="I127" s="3">
        <v>31889</v>
      </c>
      <c r="J127" s="4">
        <v>0</v>
      </c>
      <c r="K127" s="4"/>
      <c r="L127" s="4"/>
      <c r="M127" s="4"/>
      <c r="N127" s="10">
        <f t="shared" si="32"/>
        <v>0</v>
      </c>
      <c r="P127" s="3">
        <v>32254</v>
      </c>
      <c r="Q127" s="4">
        <v>20</v>
      </c>
      <c r="R127" s="4"/>
      <c r="S127" s="4"/>
      <c r="T127" s="4"/>
      <c r="U127" s="10">
        <f t="shared" si="33"/>
        <v>20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32</v>
      </c>
      <c r="AM127" s="4"/>
      <c r="AN127" s="4"/>
      <c r="AO127" s="4"/>
      <c r="AP127" s="10">
        <f t="shared" si="36"/>
        <v>32</v>
      </c>
      <c r="AR127" s="3">
        <v>33715</v>
      </c>
      <c r="AS127" s="4">
        <v>12</v>
      </c>
      <c r="AT127" s="4"/>
      <c r="AU127" s="4"/>
      <c r="AV127" s="4"/>
      <c r="AW127" s="10">
        <f t="shared" si="37"/>
        <v>12</v>
      </c>
      <c r="AY127" s="3">
        <v>34081</v>
      </c>
      <c r="AZ127" s="4">
        <v>3</v>
      </c>
      <c r="BA127" s="4"/>
      <c r="BB127" s="4"/>
      <c r="BC127" s="4"/>
      <c r="BD127" s="10">
        <f t="shared" si="38"/>
        <v>3</v>
      </c>
      <c r="BF127" s="3">
        <v>34446</v>
      </c>
      <c r="BG127" s="4">
        <v>1</v>
      </c>
      <c r="BH127" s="4"/>
      <c r="BI127" s="4"/>
      <c r="BJ127" s="4"/>
      <c r="BK127" s="10">
        <f t="shared" si="39"/>
        <v>1</v>
      </c>
      <c r="BM127" s="3">
        <v>34811</v>
      </c>
      <c r="BN127" s="4">
        <v>1</v>
      </c>
      <c r="BO127" s="4"/>
      <c r="BP127" s="4"/>
      <c r="BQ127" s="4"/>
      <c r="BR127" s="10">
        <f t="shared" si="40"/>
        <v>1</v>
      </c>
      <c r="BT127" s="3">
        <v>35176</v>
      </c>
      <c r="BU127" s="4">
        <v>5</v>
      </c>
      <c r="BV127" s="4"/>
      <c r="BW127" s="4"/>
      <c r="BX127" s="4"/>
      <c r="BY127" s="10">
        <f t="shared" si="41"/>
        <v>5</v>
      </c>
      <c r="CA127" s="3">
        <v>35542</v>
      </c>
      <c r="CB127" s="4">
        <v>8</v>
      </c>
      <c r="CC127" s="4"/>
      <c r="CD127" s="4"/>
      <c r="CE127" s="4"/>
      <c r="CF127" s="10">
        <f t="shared" si="42"/>
        <v>8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21</v>
      </c>
      <c r="CQ127" s="4"/>
      <c r="CR127" s="4"/>
      <c r="CS127" s="4"/>
      <c r="CT127" s="10">
        <f t="shared" si="44"/>
        <v>21</v>
      </c>
      <c r="CV127" s="3">
        <v>36637</v>
      </c>
      <c r="CW127" s="4">
        <v>5</v>
      </c>
      <c r="CX127" s="4"/>
      <c r="CY127" s="4"/>
      <c r="CZ127" s="4"/>
      <c r="DA127" s="10">
        <f t="shared" si="45"/>
        <v>5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4</v>
      </c>
      <c r="DL127" s="4"/>
      <c r="DM127" s="4"/>
      <c r="DN127" s="4"/>
      <c r="DO127" s="10">
        <f t="shared" si="47"/>
        <v>4</v>
      </c>
      <c r="DQ127" s="3">
        <v>37733</v>
      </c>
      <c r="DR127" s="4">
        <v>7</v>
      </c>
      <c r="DS127" s="4"/>
      <c r="DT127" s="4"/>
      <c r="DU127" s="4"/>
      <c r="DV127" s="10">
        <f t="shared" si="48"/>
        <v>7</v>
      </c>
      <c r="DX127" s="3">
        <v>38098</v>
      </c>
      <c r="DY127" s="4">
        <v>0</v>
      </c>
      <c r="DZ127" s="4"/>
      <c r="EA127" s="4"/>
      <c r="EB127" s="4"/>
      <c r="EC127" s="10">
        <f t="shared" si="49"/>
        <v>0</v>
      </c>
      <c r="EE127" s="3">
        <v>38464</v>
      </c>
      <c r="EF127" s="4">
        <v>3</v>
      </c>
      <c r="EG127" s="4"/>
      <c r="EH127" s="4"/>
      <c r="EI127" s="4"/>
      <c r="EJ127" s="10">
        <f t="shared" si="50"/>
        <v>3</v>
      </c>
      <c r="EL127" s="3">
        <v>38829</v>
      </c>
      <c r="EM127" s="4">
        <v>22.8</v>
      </c>
      <c r="EN127" s="4"/>
      <c r="EO127" s="4"/>
      <c r="EP127" s="4"/>
      <c r="EQ127" s="10">
        <f t="shared" si="51"/>
        <v>22.8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0.1</v>
      </c>
      <c r="FB127" s="4"/>
      <c r="FC127" s="4"/>
      <c r="FD127" s="4"/>
      <c r="FE127" s="10">
        <f t="shared" si="53"/>
        <v>0.1</v>
      </c>
      <c r="FG127" s="3">
        <v>39925</v>
      </c>
      <c r="FH127" s="4">
        <v>0.5</v>
      </c>
      <c r="FI127" s="4"/>
      <c r="FJ127" s="4"/>
      <c r="FK127" s="4"/>
      <c r="FL127" s="10">
        <f t="shared" si="54"/>
        <v>0.5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3.1</v>
      </c>
      <c r="FW127" s="4"/>
      <c r="FX127" s="4"/>
      <c r="FY127" s="4"/>
      <c r="FZ127" s="10">
        <f t="shared" si="56"/>
        <v>3.1</v>
      </c>
      <c r="GB127" s="3">
        <v>41020</v>
      </c>
      <c r="GC127" s="4">
        <v>0.5</v>
      </c>
      <c r="GD127" s="4"/>
      <c r="GE127" s="4"/>
      <c r="GF127" s="4"/>
      <c r="GG127" s="10">
        <f t="shared" si="57"/>
        <v>0.5</v>
      </c>
      <c r="GI127" s="3">
        <v>41386</v>
      </c>
      <c r="GJ127" s="4">
        <v>1.9</v>
      </c>
      <c r="GK127" s="4"/>
      <c r="GL127" s="4"/>
      <c r="GM127" s="4"/>
      <c r="GN127" s="10">
        <f t="shared" si="58"/>
        <v>1.9</v>
      </c>
      <c r="GP127" s="3">
        <v>41751</v>
      </c>
      <c r="GQ127" s="4">
        <v>1.3</v>
      </c>
      <c r="GR127" s="4"/>
      <c r="GS127" s="4"/>
      <c r="GT127" s="4"/>
      <c r="GU127" s="10">
        <f t="shared" si="59"/>
        <v>1.3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12.8</v>
      </c>
      <c r="HF127" s="4"/>
      <c r="HG127" s="4"/>
      <c r="HH127" s="4"/>
      <c r="HI127" s="10">
        <f t="shared" si="61"/>
        <v>12.8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1"/>
        <v>0</v>
      </c>
      <c r="I128" s="3">
        <v>31890</v>
      </c>
      <c r="J128" s="4">
        <v>1</v>
      </c>
      <c r="K128" s="4"/>
      <c r="L128" s="4"/>
      <c r="M128" s="4"/>
      <c r="N128" s="10">
        <f t="shared" si="32"/>
        <v>1</v>
      </c>
      <c r="P128" s="3">
        <v>32255</v>
      </c>
      <c r="Q128" s="4">
        <v>2</v>
      </c>
      <c r="R128" s="4"/>
      <c r="S128" s="4"/>
      <c r="T128" s="4"/>
      <c r="U128" s="10">
        <f t="shared" si="33"/>
        <v>2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1</v>
      </c>
      <c r="AF128" s="4"/>
      <c r="AG128" s="4"/>
      <c r="AH128" s="4"/>
      <c r="AI128" s="10">
        <f t="shared" si="35"/>
        <v>1</v>
      </c>
      <c r="AK128" s="3">
        <v>33351</v>
      </c>
      <c r="AL128" s="4">
        <v>5</v>
      </c>
      <c r="AM128" s="4"/>
      <c r="AN128" s="4"/>
      <c r="AO128" s="4"/>
      <c r="AP128" s="10">
        <f t="shared" si="36"/>
        <v>5</v>
      </c>
      <c r="AR128" s="3">
        <v>33716</v>
      </c>
      <c r="AS128" s="4">
        <v>10</v>
      </c>
      <c r="AT128" s="4"/>
      <c r="AU128" s="4"/>
      <c r="AV128" s="4"/>
      <c r="AW128" s="10">
        <f t="shared" si="37"/>
        <v>10</v>
      </c>
      <c r="AY128" s="3">
        <v>34082</v>
      </c>
      <c r="AZ128" s="4">
        <v>1</v>
      </c>
      <c r="BA128" s="4"/>
      <c r="BB128" s="4"/>
      <c r="BC128" s="4"/>
      <c r="BD128" s="10">
        <f t="shared" si="38"/>
        <v>1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2</v>
      </c>
      <c r="BV128" s="4"/>
      <c r="BW128" s="4"/>
      <c r="BX128" s="4"/>
      <c r="BY128" s="10">
        <f t="shared" si="41"/>
        <v>2</v>
      </c>
      <c r="CA128" s="3">
        <v>35543</v>
      </c>
      <c r="CB128" s="4">
        <v>1</v>
      </c>
      <c r="CC128" s="4"/>
      <c r="CD128" s="4"/>
      <c r="CE128" s="4"/>
      <c r="CF128" s="10">
        <f t="shared" si="42"/>
        <v>1</v>
      </c>
      <c r="CH128" s="3">
        <v>35908</v>
      </c>
      <c r="CI128" s="4">
        <v>13</v>
      </c>
      <c r="CJ128" s="4"/>
      <c r="CK128" s="4"/>
      <c r="CL128" s="4"/>
      <c r="CM128" s="10">
        <f t="shared" si="43"/>
        <v>13</v>
      </c>
      <c r="CO128" s="3">
        <v>36273</v>
      </c>
      <c r="CP128" s="4">
        <v>9</v>
      </c>
      <c r="CQ128" s="4"/>
      <c r="CR128" s="4"/>
      <c r="CS128" s="4"/>
      <c r="CT128" s="10">
        <f t="shared" si="44"/>
        <v>9</v>
      </c>
      <c r="CV128" s="3">
        <v>36638</v>
      </c>
      <c r="CW128" s="4">
        <v>2</v>
      </c>
      <c r="CX128" s="4"/>
      <c r="CY128" s="4"/>
      <c r="CZ128" s="4"/>
      <c r="DA128" s="10">
        <f t="shared" si="45"/>
        <v>2</v>
      </c>
      <c r="DC128" s="3">
        <v>37004</v>
      </c>
      <c r="DD128" s="4">
        <v>34</v>
      </c>
      <c r="DE128" s="4"/>
      <c r="DF128" s="4"/>
      <c r="DG128" s="4"/>
      <c r="DH128" s="10">
        <f t="shared" si="46"/>
        <v>34</v>
      </c>
      <c r="DJ128" s="3">
        <v>37369</v>
      </c>
      <c r="DK128" s="4">
        <v>2</v>
      </c>
      <c r="DL128" s="4"/>
      <c r="DM128" s="4"/>
      <c r="DN128" s="4"/>
      <c r="DO128" s="10">
        <f t="shared" si="47"/>
        <v>2</v>
      </c>
      <c r="DQ128" s="3">
        <v>37734</v>
      </c>
      <c r="DR128" s="4">
        <v>4</v>
      </c>
      <c r="DS128" s="4"/>
      <c r="DT128" s="4"/>
      <c r="DU128" s="4"/>
      <c r="DV128" s="10">
        <f t="shared" si="48"/>
        <v>4</v>
      </c>
      <c r="DX128" s="3">
        <v>38099</v>
      </c>
      <c r="DY128" s="4">
        <v>55</v>
      </c>
      <c r="DZ128" s="4"/>
      <c r="EA128" s="4"/>
      <c r="EB128" s="4"/>
      <c r="EC128" s="10">
        <f t="shared" si="49"/>
        <v>55</v>
      </c>
      <c r="EE128" s="3">
        <v>38465</v>
      </c>
      <c r="EF128" s="4">
        <v>4</v>
      </c>
      <c r="EG128" s="4"/>
      <c r="EH128" s="4"/>
      <c r="EI128" s="4"/>
      <c r="EJ128" s="10">
        <f t="shared" si="50"/>
        <v>4</v>
      </c>
      <c r="EL128" s="3">
        <v>38830</v>
      </c>
      <c r="EM128" s="4">
        <v>0</v>
      </c>
      <c r="EN128" s="4"/>
      <c r="EO128" s="4"/>
      <c r="EP128" s="4"/>
      <c r="EQ128" s="10">
        <f t="shared" si="51"/>
        <v>0</v>
      </c>
      <c r="ES128" s="3">
        <v>39195</v>
      </c>
      <c r="ET128" s="4">
        <v>0.5</v>
      </c>
      <c r="EU128" s="4"/>
      <c r="EV128" s="4"/>
      <c r="EW128" s="4"/>
      <c r="EX128" s="10">
        <f t="shared" si="52"/>
        <v>0.5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4.2</v>
      </c>
      <c r="FI128" s="4"/>
      <c r="FJ128" s="4"/>
      <c r="FK128" s="4"/>
      <c r="FL128" s="10">
        <f t="shared" si="54"/>
        <v>4.2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2.8</v>
      </c>
      <c r="FW128" s="4"/>
      <c r="FX128" s="4"/>
      <c r="FY128" s="4"/>
      <c r="FZ128" s="10">
        <f t="shared" si="56"/>
        <v>2.8</v>
      </c>
      <c r="GB128" s="3">
        <v>41021</v>
      </c>
      <c r="GC128" s="4">
        <v>1.3</v>
      </c>
      <c r="GD128" s="4"/>
      <c r="GE128" s="4"/>
      <c r="GF128" s="4"/>
      <c r="GG128" s="10">
        <f t="shared" si="57"/>
        <v>1.3</v>
      </c>
      <c r="GI128" s="3">
        <v>41387</v>
      </c>
      <c r="GJ128" s="4">
        <v>3.5</v>
      </c>
      <c r="GK128" s="4"/>
      <c r="GL128" s="4"/>
      <c r="GM128" s="4"/>
      <c r="GN128" s="10">
        <f t="shared" si="58"/>
        <v>3.5</v>
      </c>
      <c r="GP128" s="3">
        <v>41752</v>
      </c>
      <c r="GQ128" s="4">
        <v>10.9</v>
      </c>
      <c r="GR128" s="4"/>
      <c r="GS128" s="4"/>
      <c r="GT128" s="4"/>
      <c r="GU128" s="10">
        <f t="shared" si="59"/>
        <v>10.9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41</v>
      </c>
      <c r="K129" s="4"/>
      <c r="L129" s="4"/>
      <c r="M129" s="4"/>
      <c r="N129" s="10">
        <f t="shared" si="32"/>
        <v>41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2</v>
      </c>
      <c r="Y129" s="4"/>
      <c r="Z129" s="4"/>
      <c r="AA129" s="4"/>
      <c r="AB129" s="10">
        <f t="shared" si="34"/>
        <v>2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3</v>
      </c>
      <c r="AT129" s="4"/>
      <c r="AU129" s="4"/>
      <c r="AV129" s="4"/>
      <c r="AW129" s="10">
        <f t="shared" si="37"/>
        <v>3</v>
      </c>
      <c r="AY129" s="3">
        <v>34083</v>
      </c>
      <c r="AZ129" s="4">
        <v>1</v>
      </c>
      <c r="BA129" s="4"/>
      <c r="BB129" s="4"/>
      <c r="BC129" s="4"/>
      <c r="BD129" s="10">
        <f t="shared" si="38"/>
        <v>1</v>
      </c>
      <c r="BF129" s="3">
        <v>34448</v>
      </c>
      <c r="BG129" s="4">
        <v>9</v>
      </c>
      <c r="BH129" s="4"/>
      <c r="BI129" s="4"/>
      <c r="BJ129" s="4"/>
      <c r="BK129" s="10">
        <f t="shared" si="39"/>
        <v>9</v>
      </c>
      <c r="BM129" s="3">
        <v>34813</v>
      </c>
      <c r="BN129" s="4">
        <v>1</v>
      </c>
      <c r="BO129" s="4"/>
      <c r="BP129" s="4"/>
      <c r="BQ129" s="4"/>
      <c r="BR129" s="10">
        <f t="shared" si="40"/>
        <v>1</v>
      </c>
      <c r="BT129" s="3">
        <v>35178</v>
      </c>
      <c r="BU129" s="4">
        <v>3</v>
      </c>
      <c r="BV129" s="4"/>
      <c r="BW129" s="4"/>
      <c r="BX129" s="4"/>
      <c r="BY129" s="10">
        <f t="shared" si="41"/>
        <v>3</v>
      </c>
      <c r="CA129" s="3">
        <v>35544</v>
      </c>
      <c r="CB129" s="4">
        <v>2</v>
      </c>
      <c r="CC129" s="4"/>
      <c r="CD129" s="4"/>
      <c r="CE129" s="4"/>
      <c r="CF129" s="10">
        <f t="shared" si="42"/>
        <v>2</v>
      </c>
      <c r="CH129" s="3">
        <v>35909</v>
      </c>
      <c r="CI129" s="4">
        <v>3</v>
      </c>
      <c r="CJ129" s="4"/>
      <c r="CK129" s="4"/>
      <c r="CL129" s="4"/>
      <c r="CM129" s="10">
        <f t="shared" si="43"/>
        <v>3</v>
      </c>
      <c r="CO129" s="3">
        <v>36274</v>
      </c>
      <c r="CP129" s="4">
        <v>17</v>
      </c>
      <c r="CQ129" s="4"/>
      <c r="CR129" s="4"/>
      <c r="CS129" s="4"/>
      <c r="CT129" s="10">
        <f t="shared" si="44"/>
        <v>17</v>
      </c>
      <c r="CV129" s="3">
        <v>36639</v>
      </c>
      <c r="CW129" s="4">
        <v>1</v>
      </c>
      <c r="CX129" s="4"/>
      <c r="CY129" s="4"/>
      <c r="CZ129" s="4"/>
      <c r="DA129" s="10">
        <f t="shared" si="45"/>
        <v>1</v>
      </c>
      <c r="DC129" s="3">
        <v>37005</v>
      </c>
      <c r="DD129" s="4">
        <v>1</v>
      </c>
      <c r="DE129" s="4"/>
      <c r="DF129" s="4"/>
      <c r="DG129" s="4"/>
      <c r="DH129" s="10">
        <f t="shared" si="46"/>
        <v>1</v>
      </c>
      <c r="DJ129" s="3">
        <v>37370</v>
      </c>
      <c r="DK129" s="4">
        <v>1</v>
      </c>
      <c r="DL129" s="4"/>
      <c r="DM129" s="4"/>
      <c r="DN129" s="4"/>
      <c r="DO129" s="10">
        <f t="shared" si="47"/>
        <v>1</v>
      </c>
      <c r="DQ129" s="3">
        <v>37735</v>
      </c>
      <c r="DR129" s="4">
        <v>1</v>
      </c>
      <c r="DS129" s="4"/>
      <c r="DT129" s="4"/>
      <c r="DU129" s="4"/>
      <c r="DV129" s="10">
        <f t="shared" si="48"/>
        <v>1</v>
      </c>
      <c r="DX129" s="3">
        <v>38100</v>
      </c>
      <c r="DY129" s="4">
        <v>7</v>
      </c>
      <c r="DZ129" s="4"/>
      <c r="EA129" s="4"/>
      <c r="EB129" s="4"/>
      <c r="EC129" s="10">
        <f t="shared" si="49"/>
        <v>7</v>
      </c>
      <c r="EE129" s="3">
        <v>38466</v>
      </c>
      <c r="EF129" s="4">
        <v>2</v>
      </c>
      <c r="EG129" s="4"/>
      <c r="EH129" s="4"/>
      <c r="EI129" s="4"/>
      <c r="EJ129" s="10">
        <f t="shared" si="50"/>
        <v>2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8</v>
      </c>
      <c r="FB129" s="4"/>
      <c r="FC129" s="4"/>
      <c r="FD129" s="4"/>
      <c r="FE129" s="10">
        <f t="shared" si="53"/>
        <v>8</v>
      </c>
      <c r="FG129" s="3">
        <v>39927</v>
      </c>
      <c r="FH129" s="4">
        <v>0.3</v>
      </c>
      <c r="FI129" s="4"/>
      <c r="FJ129" s="4"/>
      <c r="FK129" s="4"/>
      <c r="FL129" s="10">
        <f t="shared" si="54"/>
        <v>0.3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4.5999999999999996</v>
      </c>
      <c r="FW129" s="4"/>
      <c r="FX129" s="4"/>
      <c r="FY129" s="4"/>
      <c r="FZ129" s="10">
        <f t="shared" si="56"/>
        <v>4.5999999999999996</v>
      </c>
      <c r="GB129" s="3">
        <v>41022</v>
      </c>
      <c r="GC129" s="4">
        <v>27.4</v>
      </c>
      <c r="GD129" s="4"/>
      <c r="GE129" s="4"/>
      <c r="GF129" s="4"/>
      <c r="GG129" s="10">
        <f t="shared" si="57"/>
        <v>27.4</v>
      </c>
      <c r="GI129" s="3">
        <v>41388</v>
      </c>
      <c r="GJ129" s="4">
        <v>2.8</v>
      </c>
      <c r="GK129" s="4"/>
      <c r="GL129" s="4"/>
      <c r="GM129" s="4"/>
      <c r="GN129" s="10">
        <f t="shared" si="58"/>
        <v>2.8</v>
      </c>
      <c r="GP129" s="3">
        <v>41753</v>
      </c>
      <c r="GQ129" s="4">
        <v>1.7</v>
      </c>
      <c r="GR129" s="4"/>
      <c r="GS129" s="4"/>
      <c r="GT129" s="4"/>
      <c r="GU129" s="10">
        <f t="shared" si="59"/>
        <v>1.7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5.4</v>
      </c>
      <c r="HF129" s="4"/>
      <c r="HG129" s="4"/>
      <c r="HH129" s="4"/>
      <c r="HI129" s="10">
        <f t="shared" si="61"/>
        <v>5.4</v>
      </c>
    </row>
    <row r="130" spans="2:217" ht="18" customHeight="1" x14ac:dyDescent="0.35">
      <c r="B130" s="3">
        <v>31527</v>
      </c>
      <c r="C130" s="4">
        <v>2</v>
      </c>
      <c r="D130" s="4"/>
      <c r="E130" s="4"/>
      <c r="F130" s="4"/>
      <c r="G130" s="10">
        <f t="shared" si="31"/>
        <v>2</v>
      </c>
      <c r="I130" s="3">
        <v>31892</v>
      </c>
      <c r="J130" s="4">
        <v>10</v>
      </c>
      <c r="K130" s="4"/>
      <c r="L130" s="4"/>
      <c r="M130" s="4"/>
      <c r="N130" s="10">
        <f t="shared" si="32"/>
        <v>10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4.2</v>
      </c>
      <c r="AF130" s="4"/>
      <c r="AG130" s="4"/>
      <c r="AH130" s="4"/>
      <c r="AI130" s="10">
        <f t="shared" si="35"/>
        <v>4.2</v>
      </c>
      <c r="AK130" s="3">
        <v>33353</v>
      </c>
      <c r="AL130" s="4">
        <v>6</v>
      </c>
      <c r="AM130" s="4"/>
      <c r="AN130" s="4"/>
      <c r="AO130" s="4"/>
      <c r="AP130" s="10">
        <f t="shared" si="36"/>
        <v>6</v>
      </c>
      <c r="AR130" s="3">
        <v>33718</v>
      </c>
      <c r="AS130" s="4">
        <v>34</v>
      </c>
      <c r="AT130" s="4"/>
      <c r="AU130" s="4"/>
      <c r="AV130" s="4"/>
      <c r="AW130" s="10">
        <f t="shared" si="37"/>
        <v>34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1</v>
      </c>
      <c r="BH130" s="4"/>
      <c r="BI130" s="4"/>
      <c r="BJ130" s="4"/>
      <c r="BK130" s="10">
        <f t="shared" si="39"/>
        <v>1</v>
      </c>
      <c r="BM130" s="3">
        <v>34814</v>
      </c>
      <c r="BN130" s="4">
        <v>19</v>
      </c>
      <c r="BO130" s="4"/>
      <c r="BP130" s="4"/>
      <c r="BQ130" s="4"/>
      <c r="BR130" s="10">
        <f t="shared" si="40"/>
        <v>19</v>
      </c>
      <c r="BT130" s="3">
        <v>35179</v>
      </c>
      <c r="BU130" s="4">
        <v>1</v>
      </c>
      <c r="BV130" s="4"/>
      <c r="BW130" s="4"/>
      <c r="BX130" s="4"/>
      <c r="BY130" s="10">
        <f t="shared" si="41"/>
        <v>1</v>
      </c>
      <c r="CA130" s="3">
        <v>35545</v>
      </c>
      <c r="CB130" s="4">
        <v>33</v>
      </c>
      <c r="CC130" s="4"/>
      <c r="CD130" s="4"/>
      <c r="CE130" s="4"/>
      <c r="CF130" s="10">
        <f t="shared" si="42"/>
        <v>33</v>
      </c>
      <c r="CH130" s="3">
        <v>35910</v>
      </c>
      <c r="CI130" s="4">
        <v>1</v>
      </c>
      <c r="CJ130" s="4"/>
      <c r="CK130" s="4"/>
      <c r="CL130" s="4"/>
      <c r="CM130" s="10">
        <f t="shared" si="43"/>
        <v>1</v>
      </c>
      <c r="CO130" s="3">
        <v>36275</v>
      </c>
      <c r="CP130" s="4">
        <v>2</v>
      </c>
      <c r="CQ130" s="4"/>
      <c r="CR130" s="4"/>
      <c r="CS130" s="4"/>
      <c r="CT130" s="10">
        <f t="shared" si="44"/>
        <v>2</v>
      </c>
      <c r="CV130" s="3">
        <v>36640</v>
      </c>
      <c r="CW130" s="4">
        <v>1</v>
      </c>
      <c r="CX130" s="4"/>
      <c r="CY130" s="4"/>
      <c r="CZ130" s="4"/>
      <c r="DA130" s="10">
        <f t="shared" si="45"/>
        <v>1</v>
      </c>
      <c r="DC130" s="3">
        <v>37006</v>
      </c>
      <c r="DD130" s="4">
        <v>1</v>
      </c>
      <c r="DE130" s="4"/>
      <c r="DF130" s="4"/>
      <c r="DG130" s="4"/>
      <c r="DH130" s="10">
        <f t="shared" si="46"/>
        <v>1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2</v>
      </c>
      <c r="DS130" s="4"/>
      <c r="DT130" s="4"/>
      <c r="DU130" s="4"/>
      <c r="DV130" s="10">
        <f t="shared" si="48"/>
        <v>2</v>
      </c>
      <c r="DX130" s="3">
        <v>38101</v>
      </c>
      <c r="DY130" s="4">
        <v>3</v>
      </c>
      <c r="DZ130" s="4"/>
      <c r="EA130" s="4"/>
      <c r="EB130" s="4"/>
      <c r="EC130" s="10">
        <f t="shared" si="49"/>
        <v>3</v>
      </c>
      <c r="EE130" s="3">
        <v>38467</v>
      </c>
      <c r="EF130" s="4">
        <v>1</v>
      </c>
      <c r="EG130" s="4"/>
      <c r="EH130" s="4"/>
      <c r="EI130" s="4"/>
      <c r="EJ130" s="10">
        <f t="shared" si="50"/>
        <v>1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2.6</v>
      </c>
      <c r="EU130" s="4"/>
      <c r="EV130" s="4"/>
      <c r="EW130" s="4"/>
      <c r="EX130" s="10">
        <f t="shared" si="52"/>
        <v>2.6</v>
      </c>
      <c r="EZ130" s="3">
        <v>39562</v>
      </c>
      <c r="FA130" s="4">
        <v>0</v>
      </c>
      <c r="FB130" s="4"/>
      <c r="FC130" s="4"/>
      <c r="FD130" s="4"/>
      <c r="FE130" s="10">
        <f t="shared" si="53"/>
        <v>0</v>
      </c>
      <c r="FG130" s="3">
        <v>39928</v>
      </c>
      <c r="FH130" s="4">
        <v>2.2000000000000002</v>
      </c>
      <c r="FI130" s="4"/>
      <c r="FJ130" s="4"/>
      <c r="FK130" s="4"/>
      <c r="FL130" s="10">
        <f t="shared" si="54"/>
        <v>2.2000000000000002</v>
      </c>
      <c r="FN130" s="3">
        <v>40293</v>
      </c>
      <c r="FO130" s="4">
        <v>0.2</v>
      </c>
      <c r="FP130" s="4"/>
      <c r="FQ130" s="4"/>
      <c r="FR130" s="4"/>
      <c r="FS130" s="10">
        <f t="shared" si="55"/>
        <v>0.2</v>
      </c>
      <c r="FU130" s="3">
        <v>40658</v>
      </c>
      <c r="FV130" s="4">
        <v>2.2000000000000002</v>
      </c>
      <c r="FW130" s="4"/>
      <c r="FX130" s="4"/>
      <c r="FY130" s="4"/>
      <c r="FZ130" s="10">
        <f t="shared" si="56"/>
        <v>2.2000000000000002</v>
      </c>
      <c r="GB130" s="3">
        <v>41023</v>
      </c>
      <c r="GC130" s="4">
        <v>10</v>
      </c>
      <c r="GD130" s="4"/>
      <c r="GE130" s="4"/>
      <c r="GF130" s="4"/>
      <c r="GG130" s="10">
        <f t="shared" si="57"/>
        <v>10</v>
      </c>
      <c r="GI130" s="3">
        <v>41389</v>
      </c>
      <c r="GJ130" s="4">
        <v>0</v>
      </c>
      <c r="GK130" s="4"/>
      <c r="GL130" s="4"/>
      <c r="GM130" s="4"/>
      <c r="GN130" s="10">
        <f t="shared" si="58"/>
        <v>0</v>
      </c>
      <c r="GP130" s="3">
        <v>41754</v>
      </c>
      <c r="GQ130" s="4">
        <v>5.3</v>
      </c>
      <c r="GR130" s="4"/>
      <c r="GS130" s="4"/>
      <c r="GT130" s="4"/>
      <c r="GU130" s="10">
        <f t="shared" si="59"/>
        <v>5.3</v>
      </c>
      <c r="GW130" s="3">
        <v>42119</v>
      </c>
      <c r="GX130" s="4">
        <v>0.4</v>
      </c>
      <c r="GY130" s="4"/>
      <c r="GZ130" s="4"/>
      <c r="HA130" s="4"/>
      <c r="HB130" s="10">
        <f t="shared" si="60"/>
        <v>0.4</v>
      </c>
      <c r="HD130" s="3">
        <v>42484</v>
      </c>
      <c r="HE130" s="4">
        <v>4.4000000000000004</v>
      </c>
      <c r="HF130" s="4"/>
      <c r="HG130" s="4"/>
      <c r="HH130" s="4"/>
      <c r="HI130" s="10">
        <f t="shared" si="61"/>
        <v>4.4000000000000004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5</v>
      </c>
      <c r="K131" s="4"/>
      <c r="L131" s="4"/>
      <c r="M131" s="4"/>
      <c r="N131" s="10">
        <f t="shared" si="32"/>
        <v>5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29</v>
      </c>
      <c r="Y131" s="4"/>
      <c r="Z131" s="4"/>
      <c r="AA131" s="4"/>
      <c r="AB131" s="10">
        <f t="shared" si="34"/>
        <v>29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2</v>
      </c>
      <c r="AM131" s="4"/>
      <c r="AN131" s="4"/>
      <c r="AO131" s="4"/>
      <c r="AP131" s="10">
        <f t="shared" si="36"/>
        <v>2</v>
      </c>
      <c r="AR131" s="3">
        <v>33719</v>
      </c>
      <c r="AS131" s="4">
        <v>9</v>
      </c>
      <c r="AT131" s="4"/>
      <c r="AU131" s="4"/>
      <c r="AV131" s="4"/>
      <c r="AW131" s="10">
        <f t="shared" si="37"/>
        <v>9</v>
      </c>
      <c r="AY131" s="3">
        <v>34085</v>
      </c>
      <c r="AZ131" s="4">
        <v>2</v>
      </c>
      <c r="BA131" s="4"/>
      <c r="BB131" s="4"/>
      <c r="BC131" s="4"/>
      <c r="BD131" s="10">
        <f t="shared" si="38"/>
        <v>2</v>
      </c>
      <c r="BF131" s="3">
        <v>34450</v>
      </c>
      <c r="BG131" s="4">
        <v>19</v>
      </c>
      <c r="BH131" s="4"/>
      <c r="BI131" s="4"/>
      <c r="BJ131" s="4"/>
      <c r="BK131" s="10">
        <f t="shared" si="39"/>
        <v>19</v>
      </c>
      <c r="BM131" s="3">
        <v>34815</v>
      </c>
      <c r="BN131" s="4">
        <v>10</v>
      </c>
      <c r="BO131" s="4"/>
      <c r="BP131" s="4"/>
      <c r="BQ131" s="4"/>
      <c r="BR131" s="10">
        <f t="shared" si="40"/>
        <v>10</v>
      </c>
      <c r="BT131" s="3">
        <v>35180</v>
      </c>
      <c r="BU131" s="4">
        <v>47</v>
      </c>
      <c r="BV131" s="4"/>
      <c r="BW131" s="4"/>
      <c r="BX131" s="4"/>
      <c r="BY131" s="10">
        <f t="shared" si="41"/>
        <v>47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18</v>
      </c>
      <c r="CQ131" s="4"/>
      <c r="CR131" s="4"/>
      <c r="CS131" s="4"/>
      <c r="CT131" s="10">
        <f t="shared" si="44"/>
        <v>18</v>
      </c>
      <c r="CV131" s="3">
        <v>36641</v>
      </c>
      <c r="CW131" s="4">
        <v>5</v>
      </c>
      <c r="CX131" s="4"/>
      <c r="CY131" s="4"/>
      <c r="CZ131" s="4"/>
      <c r="DA131" s="10">
        <f t="shared" si="45"/>
        <v>5</v>
      </c>
      <c r="DC131" s="3">
        <v>37007</v>
      </c>
      <c r="DD131" s="4">
        <v>2</v>
      </c>
      <c r="DE131" s="4"/>
      <c r="DF131" s="4"/>
      <c r="DG131" s="4"/>
      <c r="DH131" s="10">
        <f t="shared" si="46"/>
        <v>2</v>
      </c>
      <c r="DJ131" s="3">
        <v>37372</v>
      </c>
      <c r="DK131" s="4">
        <v>9</v>
      </c>
      <c r="DL131" s="4"/>
      <c r="DM131" s="4"/>
      <c r="DN131" s="4"/>
      <c r="DO131" s="10">
        <f t="shared" si="47"/>
        <v>9</v>
      </c>
      <c r="DQ131" s="3">
        <v>37737</v>
      </c>
      <c r="DR131" s="4">
        <v>1</v>
      </c>
      <c r="DS131" s="4"/>
      <c r="DT131" s="4"/>
      <c r="DU131" s="4"/>
      <c r="DV131" s="10">
        <f t="shared" si="48"/>
        <v>1</v>
      </c>
      <c r="DX131" s="3">
        <v>38102</v>
      </c>
      <c r="DY131" s="4">
        <v>2</v>
      </c>
      <c r="DZ131" s="4"/>
      <c r="EA131" s="4"/>
      <c r="EB131" s="4"/>
      <c r="EC131" s="10">
        <f t="shared" si="49"/>
        <v>2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1.5</v>
      </c>
      <c r="EN131" s="4"/>
      <c r="EO131" s="4"/>
      <c r="EP131" s="4"/>
      <c r="EQ131" s="10">
        <f t="shared" si="51"/>
        <v>1.5</v>
      </c>
      <c r="ES131" s="3">
        <v>39198</v>
      </c>
      <c r="ET131" s="4">
        <v>32.700000000000003</v>
      </c>
      <c r="EU131" s="4"/>
      <c r="EV131" s="4"/>
      <c r="EW131" s="4"/>
      <c r="EX131" s="10">
        <f t="shared" si="52"/>
        <v>32.700000000000003</v>
      </c>
      <c r="EZ131" s="3">
        <v>39563</v>
      </c>
      <c r="FA131" s="4">
        <v>11.1</v>
      </c>
      <c r="FB131" s="4"/>
      <c r="FC131" s="4"/>
      <c r="FD131" s="4"/>
      <c r="FE131" s="10">
        <f t="shared" si="53"/>
        <v>11.1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4.9000000000000004</v>
      </c>
      <c r="FP131" s="4"/>
      <c r="FQ131" s="4"/>
      <c r="FR131" s="4"/>
      <c r="FS131" s="10">
        <f t="shared" si="55"/>
        <v>4.9000000000000004</v>
      </c>
      <c r="FU131" s="3">
        <v>40659</v>
      </c>
      <c r="FV131" s="4">
        <v>24.3</v>
      </c>
      <c r="FW131" s="4"/>
      <c r="FX131" s="4"/>
      <c r="FY131" s="4"/>
      <c r="FZ131" s="10">
        <f t="shared" si="56"/>
        <v>24.3</v>
      </c>
      <c r="GB131" s="3">
        <v>41024</v>
      </c>
      <c r="GC131" s="4">
        <v>1.2</v>
      </c>
      <c r="GD131" s="4"/>
      <c r="GE131" s="4"/>
      <c r="GF131" s="4"/>
      <c r="GG131" s="10">
        <f t="shared" si="57"/>
        <v>1.2</v>
      </c>
      <c r="GI131" s="3">
        <v>41390</v>
      </c>
      <c r="GJ131" s="4">
        <v>6.8</v>
      </c>
      <c r="GK131" s="4"/>
      <c r="GL131" s="4"/>
      <c r="GM131" s="4"/>
      <c r="GN131" s="10">
        <f t="shared" si="58"/>
        <v>6.8</v>
      </c>
      <c r="GP131" s="3">
        <v>41755</v>
      </c>
      <c r="GQ131" s="4">
        <v>1.6</v>
      </c>
      <c r="GR131" s="4"/>
      <c r="GS131" s="4"/>
      <c r="GT131" s="4"/>
      <c r="GU131" s="10">
        <f t="shared" si="59"/>
        <v>1.6</v>
      </c>
      <c r="GW131" s="3">
        <v>42120</v>
      </c>
      <c r="GX131" s="4">
        <v>0.2</v>
      </c>
      <c r="GY131" s="4"/>
      <c r="GZ131" s="4"/>
      <c r="HA131" s="4"/>
      <c r="HB131" s="10">
        <f t="shared" si="60"/>
        <v>0.2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25</v>
      </c>
      <c r="D132" s="4"/>
      <c r="E132" s="4"/>
      <c r="F132" s="4"/>
      <c r="G132" s="10">
        <f t="shared" si="31"/>
        <v>25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1</v>
      </c>
      <c r="R132" s="4"/>
      <c r="S132" s="4"/>
      <c r="T132" s="4"/>
      <c r="U132" s="10">
        <f t="shared" si="33"/>
        <v>1</v>
      </c>
      <c r="W132" s="3">
        <v>32625</v>
      </c>
      <c r="X132" s="4">
        <v>1</v>
      </c>
      <c r="Y132" s="4"/>
      <c r="Z132" s="4"/>
      <c r="AA132" s="4"/>
      <c r="AB132" s="10">
        <f t="shared" si="34"/>
        <v>1</v>
      </c>
      <c r="AD132" s="3">
        <v>32990</v>
      </c>
      <c r="AE132" s="4">
        <v>11</v>
      </c>
      <c r="AF132" s="4"/>
      <c r="AG132" s="4"/>
      <c r="AH132" s="4"/>
      <c r="AI132" s="10">
        <f t="shared" si="35"/>
        <v>11</v>
      </c>
      <c r="AK132" s="3">
        <v>33355</v>
      </c>
      <c r="AL132" s="4">
        <v>3</v>
      </c>
      <c r="AM132" s="4"/>
      <c r="AN132" s="4"/>
      <c r="AO132" s="4"/>
      <c r="AP132" s="10">
        <f t="shared" si="36"/>
        <v>3</v>
      </c>
      <c r="AR132" s="3">
        <v>33720</v>
      </c>
      <c r="AS132" s="4">
        <v>7</v>
      </c>
      <c r="AT132" s="4"/>
      <c r="AU132" s="4"/>
      <c r="AV132" s="4"/>
      <c r="AW132" s="10">
        <f t="shared" si="37"/>
        <v>7</v>
      </c>
      <c r="AY132" s="3">
        <v>34086</v>
      </c>
      <c r="AZ132" s="4">
        <v>54</v>
      </c>
      <c r="BA132" s="4"/>
      <c r="BB132" s="4"/>
      <c r="BC132" s="4"/>
      <c r="BD132" s="10">
        <f t="shared" si="38"/>
        <v>54</v>
      </c>
      <c r="BF132" s="3">
        <v>34451</v>
      </c>
      <c r="BG132" s="4">
        <v>2</v>
      </c>
      <c r="BH132" s="4"/>
      <c r="BI132" s="4"/>
      <c r="BJ132" s="4"/>
      <c r="BK132" s="10">
        <f t="shared" si="39"/>
        <v>2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15</v>
      </c>
      <c r="CQ132" s="4"/>
      <c r="CR132" s="4"/>
      <c r="CS132" s="4"/>
      <c r="CT132" s="10">
        <f t="shared" si="44"/>
        <v>15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22</v>
      </c>
      <c r="DL132" s="4"/>
      <c r="DM132" s="4"/>
      <c r="DN132" s="4"/>
      <c r="DO132" s="10">
        <f t="shared" si="47"/>
        <v>22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/>
      <c r="EA132" s="4"/>
      <c r="EB132" s="4"/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0.5</v>
      </c>
      <c r="EN132" s="4"/>
      <c r="EO132" s="4"/>
      <c r="EP132" s="4"/>
      <c r="EQ132" s="10">
        <f t="shared" si="51"/>
        <v>0.5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13.8</v>
      </c>
      <c r="FB132" s="4"/>
      <c r="FC132" s="4"/>
      <c r="FD132" s="4"/>
      <c r="FE132" s="10">
        <f t="shared" si="53"/>
        <v>13.8</v>
      </c>
      <c r="FG132" s="3">
        <v>39930</v>
      </c>
      <c r="FH132" s="4">
        <v>2</v>
      </c>
      <c r="FI132" s="4"/>
      <c r="FJ132" s="4"/>
      <c r="FK132" s="4"/>
      <c r="FL132" s="10">
        <f t="shared" si="54"/>
        <v>2</v>
      </c>
      <c r="FN132" s="3">
        <v>40295</v>
      </c>
      <c r="FO132" s="4">
        <v>2.4</v>
      </c>
      <c r="FP132" s="4"/>
      <c r="FQ132" s="4"/>
      <c r="FR132" s="4"/>
      <c r="FS132" s="10">
        <f t="shared" si="55"/>
        <v>2.4</v>
      </c>
      <c r="FU132" s="3">
        <v>40660</v>
      </c>
      <c r="FV132" s="4">
        <v>4.5</v>
      </c>
      <c r="FW132" s="4"/>
      <c r="FX132" s="4"/>
      <c r="FY132" s="4"/>
      <c r="FZ132" s="10">
        <f t="shared" si="56"/>
        <v>4.5</v>
      </c>
      <c r="GB132" s="3">
        <v>41025</v>
      </c>
      <c r="GC132" s="4">
        <v>3.4</v>
      </c>
      <c r="GD132" s="4"/>
      <c r="GE132" s="4"/>
      <c r="GF132" s="4"/>
      <c r="GG132" s="10">
        <f t="shared" si="57"/>
        <v>3.4</v>
      </c>
      <c r="GI132" s="3">
        <v>41391</v>
      </c>
      <c r="GJ132" s="4">
        <v>6.4</v>
      </c>
      <c r="GK132" s="4"/>
      <c r="GL132" s="4"/>
      <c r="GM132" s="4"/>
      <c r="GN132" s="10">
        <f t="shared" si="58"/>
        <v>6.4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16.8</v>
      </c>
      <c r="HF132" s="4"/>
      <c r="HG132" s="4"/>
      <c r="HH132" s="4"/>
      <c r="HI132" s="10">
        <f t="shared" si="61"/>
        <v>16.8</v>
      </c>
    </row>
    <row r="133" spans="2:217" ht="18" customHeight="1" x14ac:dyDescent="0.35">
      <c r="B133" s="3">
        <v>31530</v>
      </c>
      <c r="C133" s="4">
        <v>1</v>
      </c>
      <c r="D133" s="4"/>
      <c r="E133" s="4"/>
      <c r="F133" s="4"/>
      <c r="G133" s="10">
        <f t="shared" si="31"/>
        <v>1</v>
      </c>
      <c r="I133" s="3">
        <v>31895</v>
      </c>
      <c r="J133" s="4">
        <v>1</v>
      </c>
      <c r="K133" s="4"/>
      <c r="L133" s="4"/>
      <c r="M133" s="4"/>
      <c r="N133" s="10">
        <f t="shared" si="32"/>
        <v>1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4</v>
      </c>
      <c r="AF133" s="4"/>
      <c r="AG133" s="4"/>
      <c r="AH133" s="4"/>
      <c r="AI133" s="10">
        <f t="shared" si="35"/>
        <v>4</v>
      </c>
      <c r="AK133" s="3">
        <v>33356</v>
      </c>
      <c r="AL133" s="4">
        <v>1</v>
      </c>
      <c r="AM133" s="4"/>
      <c r="AN133" s="4"/>
      <c r="AO133" s="4"/>
      <c r="AP133" s="10">
        <f t="shared" si="36"/>
        <v>1</v>
      </c>
      <c r="AR133" s="3">
        <v>33721</v>
      </c>
      <c r="AS133" s="4">
        <v>2</v>
      </c>
      <c r="AT133" s="4"/>
      <c r="AU133" s="4"/>
      <c r="AV133" s="4"/>
      <c r="AW133" s="10">
        <f t="shared" si="37"/>
        <v>2</v>
      </c>
      <c r="AY133" s="3">
        <v>34087</v>
      </c>
      <c r="AZ133" s="4">
        <v>6</v>
      </c>
      <c r="BA133" s="4"/>
      <c r="BB133" s="4"/>
      <c r="BC133" s="4"/>
      <c r="BD133" s="10">
        <f t="shared" si="38"/>
        <v>6</v>
      </c>
      <c r="BF133" s="3">
        <v>34452</v>
      </c>
      <c r="BG133" s="4">
        <v>56</v>
      </c>
      <c r="BH133" s="4"/>
      <c r="BI133" s="4"/>
      <c r="BJ133" s="4"/>
      <c r="BK133" s="10">
        <f t="shared" si="39"/>
        <v>56</v>
      </c>
      <c r="BM133" s="3">
        <v>34817</v>
      </c>
      <c r="BN133" s="4">
        <v>44</v>
      </c>
      <c r="BO133" s="4"/>
      <c r="BP133" s="4"/>
      <c r="BQ133" s="4"/>
      <c r="BR133" s="10">
        <f t="shared" si="40"/>
        <v>44</v>
      </c>
      <c r="BT133" s="3">
        <v>35182</v>
      </c>
      <c r="BU133" s="4">
        <v>2</v>
      </c>
      <c r="BV133" s="4"/>
      <c r="BW133" s="4"/>
      <c r="BX133" s="4"/>
      <c r="BY133" s="10">
        <f t="shared" si="41"/>
        <v>2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21</v>
      </c>
      <c r="CQ133" s="4"/>
      <c r="CR133" s="4"/>
      <c r="CS133" s="4"/>
      <c r="CT133" s="10">
        <f t="shared" si="44"/>
        <v>21</v>
      </c>
      <c r="CV133" s="3">
        <v>36643</v>
      </c>
      <c r="CW133" s="4">
        <v>2</v>
      </c>
      <c r="CX133" s="4"/>
      <c r="CY133" s="4"/>
      <c r="CZ133" s="4"/>
      <c r="DA133" s="10">
        <f t="shared" si="45"/>
        <v>2</v>
      </c>
      <c r="DC133" s="3">
        <v>37009</v>
      </c>
      <c r="DD133" s="4">
        <v>1</v>
      </c>
      <c r="DE133" s="4"/>
      <c r="DF133" s="4"/>
      <c r="DG133" s="4"/>
      <c r="DH133" s="10">
        <f t="shared" si="46"/>
        <v>1</v>
      </c>
      <c r="DJ133" s="3">
        <v>37374</v>
      </c>
      <c r="DK133" s="4">
        <v>10</v>
      </c>
      <c r="DL133" s="4"/>
      <c r="DM133" s="4"/>
      <c r="DN133" s="4"/>
      <c r="DO133" s="10">
        <f t="shared" si="47"/>
        <v>10</v>
      </c>
      <c r="DQ133" s="3">
        <v>37739</v>
      </c>
      <c r="DR133" s="4">
        <v>1</v>
      </c>
      <c r="DS133" s="4"/>
      <c r="DT133" s="4"/>
      <c r="DU133" s="4"/>
      <c r="DV133" s="10">
        <f t="shared" si="48"/>
        <v>1</v>
      </c>
      <c r="DX133" s="3">
        <v>38104</v>
      </c>
      <c r="DY133" s="4">
        <v>22</v>
      </c>
      <c r="DZ133" s="4"/>
      <c r="EA133" s="4"/>
      <c r="EB133" s="4"/>
      <c r="EC133" s="10">
        <f t="shared" si="49"/>
        <v>22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5.4</v>
      </c>
      <c r="EN133" s="4"/>
      <c r="EO133" s="4"/>
      <c r="EP133" s="4"/>
      <c r="EQ133" s="10">
        <f t="shared" si="51"/>
        <v>5.4</v>
      </c>
      <c r="ES133" s="3">
        <v>39200</v>
      </c>
      <c r="ET133" s="4">
        <v>1.1000000000000001</v>
      </c>
      <c r="EU133" s="4"/>
      <c r="EV133" s="4"/>
      <c r="EW133" s="4"/>
      <c r="EX133" s="10">
        <f t="shared" si="52"/>
        <v>1.1000000000000001</v>
      </c>
      <c r="EZ133" s="3">
        <v>39565</v>
      </c>
      <c r="FA133" s="4">
        <v>0.4</v>
      </c>
      <c r="FB133" s="4"/>
      <c r="FC133" s="4"/>
      <c r="FD133" s="4"/>
      <c r="FE133" s="10">
        <f t="shared" si="53"/>
        <v>0.4</v>
      </c>
      <c r="FG133" s="3">
        <v>39931</v>
      </c>
      <c r="FH133" s="4">
        <v>0.6</v>
      </c>
      <c r="FI133" s="4"/>
      <c r="FJ133" s="4"/>
      <c r="FK133" s="4"/>
      <c r="FL133" s="10">
        <f t="shared" si="54"/>
        <v>0.6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0.7</v>
      </c>
      <c r="GD133" s="4"/>
      <c r="GE133" s="4"/>
      <c r="GF133" s="4"/>
      <c r="GG133" s="10">
        <f t="shared" si="57"/>
        <v>0.7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1.9</v>
      </c>
      <c r="HF133" s="4"/>
      <c r="HG133" s="4"/>
      <c r="HH133" s="4"/>
      <c r="HI133" s="10">
        <f t="shared" si="61"/>
        <v>1.9</v>
      </c>
    </row>
    <row r="134" spans="2:217" ht="18" customHeight="1" x14ac:dyDescent="0.35">
      <c r="B134" s="3">
        <v>31531</v>
      </c>
      <c r="C134" s="4">
        <v>21</v>
      </c>
      <c r="D134" s="4"/>
      <c r="E134" s="4"/>
      <c r="F134" s="4"/>
      <c r="G134" s="10">
        <f t="shared" si="31"/>
        <v>21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33</v>
      </c>
      <c r="R134" s="4"/>
      <c r="S134" s="4"/>
      <c r="T134" s="4"/>
      <c r="U134" s="10">
        <f t="shared" si="33"/>
        <v>33</v>
      </c>
      <c r="W134" s="3">
        <v>32627</v>
      </c>
      <c r="X134" s="4">
        <v>7</v>
      </c>
      <c r="Y134" s="4"/>
      <c r="Z134" s="4"/>
      <c r="AA134" s="4"/>
      <c r="AB134" s="10">
        <f t="shared" si="34"/>
        <v>7</v>
      </c>
      <c r="AD134" s="3">
        <v>32992</v>
      </c>
      <c r="AE134" s="4">
        <v>28</v>
      </c>
      <c r="AF134" s="4"/>
      <c r="AG134" s="4"/>
      <c r="AH134" s="4"/>
      <c r="AI134" s="10">
        <f t="shared" si="35"/>
        <v>28</v>
      </c>
      <c r="AK134" s="3">
        <v>33357</v>
      </c>
      <c r="AL134" s="4">
        <v>3</v>
      </c>
      <c r="AM134" s="4"/>
      <c r="AN134" s="4"/>
      <c r="AO134" s="4"/>
      <c r="AP134" s="10">
        <f t="shared" si="36"/>
        <v>3</v>
      </c>
      <c r="AR134" s="3">
        <v>33722</v>
      </c>
      <c r="AS134" s="4">
        <v>6</v>
      </c>
      <c r="AT134" s="4"/>
      <c r="AU134" s="4"/>
      <c r="AV134" s="4"/>
      <c r="AW134" s="10">
        <f t="shared" si="37"/>
        <v>6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0</v>
      </c>
      <c r="BH134" s="4"/>
      <c r="BI134" s="4"/>
      <c r="BJ134" s="4"/>
      <c r="BK134" s="10">
        <f t="shared" si="39"/>
        <v>0</v>
      </c>
      <c r="BM134" s="3">
        <v>34818</v>
      </c>
      <c r="BN134" s="4">
        <v>1</v>
      </c>
      <c r="BO134" s="4"/>
      <c r="BP134" s="4"/>
      <c r="BQ134" s="4"/>
      <c r="BR134" s="10">
        <f t="shared" si="40"/>
        <v>1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1</v>
      </c>
      <c r="CC134" s="4"/>
      <c r="CD134" s="4"/>
      <c r="CE134" s="4"/>
      <c r="CF134" s="10">
        <f t="shared" si="42"/>
        <v>1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3</v>
      </c>
      <c r="CQ134" s="4"/>
      <c r="CR134" s="4"/>
      <c r="CS134" s="4"/>
      <c r="CT134" s="10">
        <f t="shared" si="44"/>
        <v>3</v>
      </c>
      <c r="CV134" s="3">
        <v>36644</v>
      </c>
      <c r="CW134" s="4">
        <v>20</v>
      </c>
      <c r="CX134" s="4"/>
      <c r="CY134" s="4"/>
      <c r="CZ134" s="4"/>
      <c r="DA134" s="10">
        <f t="shared" si="45"/>
        <v>20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1</v>
      </c>
      <c r="DS134" s="4"/>
      <c r="DT134" s="4"/>
      <c r="DU134" s="4"/>
      <c r="DV134" s="10">
        <f t="shared" si="48"/>
        <v>1</v>
      </c>
      <c r="DX134" s="3">
        <v>38105</v>
      </c>
      <c r="DY134" s="4">
        <v>0</v>
      </c>
      <c r="DZ134" s="4"/>
      <c r="EA134" s="4"/>
      <c r="EB134" s="4"/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1</v>
      </c>
      <c r="EN134" s="4"/>
      <c r="EO134" s="4"/>
      <c r="EP134" s="4"/>
      <c r="EQ134" s="10">
        <f t="shared" si="51"/>
        <v>1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2.2999999999999998</v>
      </c>
      <c r="FB134" s="4"/>
      <c r="FC134" s="4"/>
      <c r="FD134" s="4"/>
      <c r="FE134" s="10">
        <f t="shared" si="53"/>
        <v>2.2999999999999998</v>
      </c>
      <c r="FG134" s="3">
        <v>39932</v>
      </c>
      <c r="FH134" s="4">
        <v>29.2</v>
      </c>
      <c r="FI134" s="4"/>
      <c r="FJ134" s="4"/>
      <c r="FK134" s="4"/>
      <c r="FL134" s="10">
        <f t="shared" si="54"/>
        <v>29.2</v>
      </c>
      <c r="FN134" s="3">
        <v>40297</v>
      </c>
      <c r="FO134" s="4">
        <v>0.1</v>
      </c>
      <c r="FP134" s="4"/>
      <c r="FQ134" s="4"/>
      <c r="FR134" s="4"/>
      <c r="FS134" s="10">
        <f t="shared" si="55"/>
        <v>0.1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50.7</v>
      </c>
      <c r="GD134" s="4"/>
      <c r="GE134" s="4"/>
      <c r="GF134" s="4"/>
      <c r="GG134" s="10">
        <f t="shared" si="57"/>
        <v>50.7</v>
      </c>
      <c r="GI134" s="3">
        <v>41393</v>
      </c>
      <c r="GJ134" s="4">
        <v>0.1</v>
      </c>
      <c r="GK134" s="4"/>
      <c r="GL134" s="4"/>
      <c r="GM134" s="4"/>
      <c r="GN134" s="10">
        <f t="shared" si="58"/>
        <v>0.1</v>
      </c>
      <c r="GP134" s="3">
        <v>41758</v>
      </c>
      <c r="GQ134" s="4">
        <v>0</v>
      </c>
      <c r="GR134" s="4"/>
      <c r="GS134" s="4"/>
      <c r="GT134" s="4"/>
      <c r="GU134" s="10">
        <f t="shared" si="59"/>
        <v>0</v>
      </c>
      <c r="GW134" s="3">
        <v>42123</v>
      </c>
      <c r="GX134" s="4">
        <v>3.1</v>
      </c>
      <c r="GY134" s="4"/>
      <c r="GZ134" s="4"/>
      <c r="HA134" s="4"/>
      <c r="HB134" s="10">
        <f t="shared" si="60"/>
        <v>3.1</v>
      </c>
      <c r="HD134" s="3">
        <v>42488</v>
      </c>
      <c r="HE134" s="4">
        <v>14.1</v>
      </c>
      <c r="HF134" s="4"/>
      <c r="HG134" s="4"/>
      <c r="HH134" s="4"/>
      <c r="HI134" s="10">
        <f t="shared" si="61"/>
        <v>14.1</v>
      </c>
    </row>
    <row r="135" spans="2:217" ht="18" customHeight="1" x14ac:dyDescent="0.35">
      <c r="B135" s="3">
        <v>31532</v>
      </c>
      <c r="C135" s="4">
        <v>11</v>
      </c>
      <c r="D135" s="4"/>
      <c r="E135" s="4"/>
      <c r="F135" s="4"/>
      <c r="G135" s="10">
        <f t="shared" si="31"/>
        <v>11</v>
      </c>
      <c r="I135" s="3">
        <v>31897</v>
      </c>
      <c r="J135" s="4">
        <v>26</v>
      </c>
      <c r="K135" s="4"/>
      <c r="L135" s="4"/>
      <c r="M135" s="4"/>
      <c r="N135" s="10">
        <f t="shared" si="32"/>
        <v>26</v>
      </c>
      <c r="P135" s="3">
        <v>32262</v>
      </c>
      <c r="Q135" s="4">
        <v>20</v>
      </c>
      <c r="R135" s="4"/>
      <c r="S135" s="4"/>
      <c r="T135" s="4"/>
      <c r="U135" s="10">
        <f t="shared" si="33"/>
        <v>20</v>
      </c>
      <c r="W135" s="3">
        <v>32628</v>
      </c>
      <c r="X135" s="4">
        <v>31</v>
      </c>
      <c r="Y135" s="4"/>
      <c r="Z135" s="4"/>
      <c r="AA135" s="4"/>
      <c r="AB135" s="10">
        <f t="shared" si="34"/>
        <v>31</v>
      </c>
      <c r="AD135" s="3">
        <v>32993</v>
      </c>
      <c r="AE135" s="4">
        <v>27</v>
      </c>
      <c r="AF135" s="4"/>
      <c r="AG135" s="4"/>
      <c r="AH135" s="4"/>
      <c r="AI135" s="10">
        <f t="shared" si="35"/>
        <v>27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2</v>
      </c>
      <c r="BA135" s="4"/>
      <c r="BB135" s="4"/>
      <c r="BC135" s="4"/>
      <c r="BD135" s="10">
        <f t="shared" si="38"/>
        <v>2</v>
      </c>
      <c r="BF135" s="3">
        <v>34454</v>
      </c>
      <c r="BG135" s="4">
        <v>3</v>
      </c>
      <c r="BH135" s="4"/>
      <c r="BI135" s="4"/>
      <c r="BJ135" s="4"/>
      <c r="BK135" s="10">
        <f t="shared" si="39"/>
        <v>3</v>
      </c>
      <c r="BM135" s="3">
        <v>34819</v>
      </c>
      <c r="BN135" s="4">
        <v>6</v>
      </c>
      <c r="BO135" s="4"/>
      <c r="BP135" s="4"/>
      <c r="BQ135" s="4"/>
      <c r="BR135" s="10">
        <f t="shared" si="40"/>
        <v>6</v>
      </c>
      <c r="BT135" s="3">
        <v>35184</v>
      </c>
      <c r="BU135" s="4">
        <v>2</v>
      </c>
      <c r="BV135" s="4"/>
      <c r="BW135" s="4"/>
      <c r="BX135" s="4"/>
      <c r="BY135" s="10">
        <f t="shared" si="41"/>
        <v>2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8</v>
      </c>
      <c r="CJ135" s="4"/>
      <c r="CK135" s="4"/>
      <c r="CL135" s="4"/>
      <c r="CM135" s="10">
        <f t="shared" si="43"/>
        <v>8</v>
      </c>
      <c r="CO135" s="3">
        <v>36280</v>
      </c>
      <c r="CP135" s="4">
        <v>23</v>
      </c>
      <c r="CQ135" s="4"/>
      <c r="CR135" s="4"/>
      <c r="CS135" s="4"/>
      <c r="CT135" s="10">
        <f t="shared" si="44"/>
        <v>23</v>
      </c>
      <c r="CV135" s="3">
        <v>36645</v>
      </c>
      <c r="CW135" s="4">
        <v>2</v>
      </c>
      <c r="CX135" s="4"/>
      <c r="CY135" s="4"/>
      <c r="CZ135" s="4"/>
      <c r="DA135" s="10">
        <f t="shared" si="45"/>
        <v>2</v>
      </c>
      <c r="DC135" s="3">
        <v>37011</v>
      </c>
      <c r="DD135" s="4">
        <v>35</v>
      </c>
      <c r="DE135" s="4"/>
      <c r="DF135" s="4"/>
      <c r="DG135" s="4"/>
      <c r="DH135" s="10">
        <f t="shared" si="46"/>
        <v>35</v>
      </c>
      <c r="DJ135" s="3">
        <v>37376</v>
      </c>
      <c r="DK135" s="4">
        <v>1</v>
      </c>
      <c r="DL135" s="4"/>
      <c r="DM135" s="4"/>
      <c r="DN135" s="4"/>
      <c r="DO135" s="10">
        <f t="shared" si="47"/>
        <v>1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21</v>
      </c>
      <c r="EG135" s="4"/>
      <c r="EH135" s="4"/>
      <c r="EI135" s="4"/>
      <c r="EJ135" s="10">
        <f t="shared" si="50"/>
        <v>21</v>
      </c>
      <c r="EL135" s="3">
        <v>38837</v>
      </c>
      <c r="EM135" s="4">
        <v>0.4</v>
      </c>
      <c r="EN135" s="4"/>
      <c r="EO135" s="4"/>
      <c r="EP135" s="4"/>
      <c r="EQ135" s="10">
        <f t="shared" si="51"/>
        <v>0.4</v>
      </c>
      <c r="ES135" s="3">
        <v>39202</v>
      </c>
      <c r="ET135" s="4">
        <v>0.5</v>
      </c>
      <c r="EU135" s="4"/>
      <c r="EV135" s="4"/>
      <c r="EW135" s="4"/>
      <c r="EX135" s="10">
        <f t="shared" si="52"/>
        <v>0.5</v>
      </c>
      <c r="EZ135" s="3">
        <v>39567</v>
      </c>
      <c r="FA135" s="4">
        <v>2.6</v>
      </c>
      <c r="FB135" s="4"/>
      <c r="FC135" s="4"/>
      <c r="FD135" s="4"/>
      <c r="FE135" s="10">
        <f t="shared" si="53"/>
        <v>2.6</v>
      </c>
      <c r="FG135" s="3">
        <v>39933</v>
      </c>
      <c r="FH135" s="4">
        <v>1.5</v>
      </c>
      <c r="FI135" s="4"/>
      <c r="FJ135" s="4"/>
      <c r="FK135" s="4"/>
      <c r="FL135" s="10">
        <f t="shared" si="54"/>
        <v>1.5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0</v>
      </c>
      <c r="FW135" s="4"/>
      <c r="FX135" s="4"/>
      <c r="FY135" s="4"/>
      <c r="FZ135" s="10">
        <f t="shared" si="56"/>
        <v>0</v>
      </c>
      <c r="GB135" s="3">
        <v>41028</v>
      </c>
      <c r="GC135" s="4">
        <v>0.4</v>
      </c>
      <c r="GD135" s="4"/>
      <c r="GE135" s="4"/>
      <c r="GF135" s="4"/>
      <c r="GG135" s="10">
        <f t="shared" si="57"/>
        <v>0.4</v>
      </c>
      <c r="GI135" s="3">
        <v>41394</v>
      </c>
      <c r="GJ135" s="4">
        <v>0.9</v>
      </c>
      <c r="GK135" s="4"/>
      <c r="GL135" s="4"/>
      <c r="GM135" s="4"/>
      <c r="GN135" s="10">
        <f t="shared" si="58"/>
        <v>0.9</v>
      </c>
      <c r="GP135" s="3">
        <v>41759</v>
      </c>
      <c r="GQ135" s="4">
        <v>15.9</v>
      </c>
      <c r="GR135" s="4"/>
      <c r="GS135" s="4"/>
      <c r="GT135" s="4"/>
      <c r="GU135" s="10">
        <f t="shared" si="59"/>
        <v>15.9</v>
      </c>
      <c r="GW135" s="3">
        <v>42124</v>
      </c>
      <c r="GX135" s="4">
        <v>2.7</v>
      </c>
      <c r="GY135" s="4"/>
      <c r="GZ135" s="4"/>
      <c r="HA135" s="4"/>
      <c r="HB135" s="10">
        <f t="shared" si="60"/>
        <v>2.7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1</v>
      </c>
      <c r="D136" s="4"/>
      <c r="E136" s="4"/>
      <c r="F136" s="4"/>
      <c r="G136" s="10">
        <f t="shared" si="31"/>
        <v>1</v>
      </c>
      <c r="I136" s="3">
        <v>31898</v>
      </c>
      <c r="J136" s="4">
        <v>2</v>
      </c>
      <c r="K136" s="4"/>
      <c r="L136" s="4"/>
      <c r="M136" s="4"/>
      <c r="N136" s="10">
        <f t="shared" si="32"/>
        <v>2</v>
      </c>
      <c r="P136" s="3">
        <v>32263</v>
      </c>
      <c r="Q136" s="4">
        <v>3</v>
      </c>
      <c r="R136" s="4"/>
      <c r="S136" s="4"/>
      <c r="T136" s="4"/>
      <c r="U136" s="10">
        <f t="shared" si="33"/>
        <v>3</v>
      </c>
      <c r="W136" s="3">
        <v>32629</v>
      </c>
      <c r="X136" s="4">
        <v>3</v>
      </c>
      <c r="Y136" s="4"/>
      <c r="Z136" s="4"/>
      <c r="AA136" s="4"/>
      <c r="AB136" s="10">
        <f t="shared" si="34"/>
        <v>3</v>
      </c>
      <c r="AD136" s="3">
        <v>32994</v>
      </c>
      <c r="AE136" s="4">
        <v>10</v>
      </c>
      <c r="AF136" s="4"/>
      <c r="AG136" s="4"/>
      <c r="AH136" s="4"/>
      <c r="AI136" s="10">
        <f t="shared" si="35"/>
        <v>10</v>
      </c>
      <c r="AK136" s="3">
        <v>33359</v>
      </c>
      <c r="AL136" s="4">
        <v>10</v>
      </c>
      <c r="AM136" s="4"/>
      <c r="AN136" s="4"/>
      <c r="AO136" s="4"/>
      <c r="AP136" s="10">
        <f t="shared" si="36"/>
        <v>10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6</v>
      </c>
      <c r="BA136" s="4"/>
      <c r="BB136" s="4"/>
      <c r="BC136" s="4"/>
      <c r="BD136" s="10">
        <f t="shared" si="38"/>
        <v>6</v>
      </c>
      <c r="BF136" s="3">
        <v>34455</v>
      </c>
      <c r="BG136" s="4">
        <v>9</v>
      </c>
      <c r="BH136" s="4"/>
      <c r="BI136" s="4"/>
      <c r="BJ136" s="4"/>
      <c r="BK136" s="10">
        <f t="shared" si="39"/>
        <v>9</v>
      </c>
      <c r="BM136" s="3">
        <v>34820</v>
      </c>
      <c r="BN136" s="4">
        <v>4</v>
      </c>
      <c r="BO136" s="4"/>
      <c r="BP136" s="4"/>
      <c r="BQ136" s="4"/>
      <c r="BR136" s="10">
        <f t="shared" si="40"/>
        <v>4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25</v>
      </c>
      <c r="CJ136" s="4"/>
      <c r="CK136" s="4"/>
      <c r="CL136" s="4"/>
      <c r="CM136" s="10">
        <f t="shared" si="43"/>
        <v>25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1</v>
      </c>
      <c r="DE136" s="4"/>
      <c r="DF136" s="4"/>
      <c r="DG136" s="4"/>
      <c r="DH136" s="10">
        <f t="shared" si="46"/>
        <v>1</v>
      </c>
      <c r="DJ136" s="3">
        <v>37377</v>
      </c>
      <c r="DK136" s="4">
        <v>1</v>
      </c>
      <c r="DL136" s="4"/>
      <c r="DM136" s="4"/>
      <c r="DN136" s="4"/>
      <c r="DO136" s="10">
        <f t="shared" si="47"/>
        <v>1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7</v>
      </c>
      <c r="DZ136" s="4"/>
      <c r="EA136" s="4"/>
      <c r="EB136" s="4"/>
      <c r="EC136" s="10">
        <f t="shared" si="49"/>
        <v>7</v>
      </c>
      <c r="EE136" s="3">
        <v>38473</v>
      </c>
      <c r="EF136" s="4">
        <v>4</v>
      </c>
      <c r="EG136" s="4"/>
      <c r="EH136" s="4"/>
      <c r="EI136" s="4"/>
      <c r="EJ136" s="10">
        <f t="shared" si="50"/>
        <v>4</v>
      </c>
      <c r="EL136" s="3">
        <v>38838</v>
      </c>
      <c r="EM136" s="4">
        <v>0.3</v>
      </c>
      <c r="EN136" s="4"/>
      <c r="EO136" s="4"/>
      <c r="EP136" s="4"/>
      <c r="EQ136" s="10">
        <f t="shared" si="51"/>
        <v>0.3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1.2</v>
      </c>
      <c r="FB136" s="4"/>
      <c r="FC136" s="4"/>
      <c r="FD136" s="4"/>
      <c r="FE136" s="10">
        <f t="shared" si="53"/>
        <v>1.2</v>
      </c>
      <c r="FG136" s="3">
        <v>39934</v>
      </c>
      <c r="FH136" s="4">
        <v>0.4</v>
      </c>
      <c r="FI136" s="4"/>
      <c r="FJ136" s="4"/>
      <c r="FK136" s="4"/>
      <c r="FL136" s="10">
        <f t="shared" si="54"/>
        <v>0.4</v>
      </c>
      <c r="FN136" s="3">
        <v>40299</v>
      </c>
      <c r="FO136" s="4">
        <v>30.9</v>
      </c>
      <c r="FP136" s="4"/>
      <c r="FQ136" s="4"/>
      <c r="FR136" s="4"/>
      <c r="FS136" s="10">
        <f t="shared" si="55"/>
        <v>30.9</v>
      </c>
      <c r="FU136" s="3">
        <v>40664</v>
      </c>
      <c r="FV136" s="4">
        <v>23.5</v>
      </c>
      <c r="FW136" s="4"/>
      <c r="FX136" s="4"/>
      <c r="FY136" s="4"/>
      <c r="FZ136" s="10">
        <f t="shared" si="56"/>
        <v>23.5</v>
      </c>
      <c r="GB136" s="3">
        <v>41029</v>
      </c>
      <c r="GC136" s="4">
        <v>17</v>
      </c>
      <c r="GD136" s="4"/>
      <c r="GE136" s="4"/>
      <c r="GF136" s="4"/>
      <c r="GG136" s="10">
        <f t="shared" si="57"/>
        <v>17</v>
      </c>
      <c r="GI136" s="3">
        <v>41395</v>
      </c>
      <c r="GJ136" s="4">
        <v>1.4</v>
      </c>
      <c r="GK136" s="4"/>
      <c r="GL136" s="4"/>
      <c r="GM136" s="4"/>
      <c r="GN136" s="10">
        <f t="shared" si="58"/>
        <v>1.4</v>
      </c>
      <c r="GP136" s="3">
        <v>41760</v>
      </c>
      <c r="GQ136" s="4">
        <v>0.6</v>
      </c>
      <c r="GR136" s="4"/>
      <c r="GS136" s="4"/>
      <c r="GT136" s="4"/>
      <c r="GU136" s="10">
        <f t="shared" si="59"/>
        <v>0.6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15.9</v>
      </c>
      <c r="HF136" s="4"/>
      <c r="HG136" s="4"/>
      <c r="HH136" s="4"/>
      <c r="HI136" s="10">
        <f t="shared" si="61"/>
        <v>15.9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11</v>
      </c>
      <c r="K137" s="4"/>
      <c r="L137" s="4"/>
      <c r="M137" s="4"/>
      <c r="N137" s="10">
        <f t="shared" si="32"/>
        <v>11</v>
      </c>
      <c r="P137" s="3">
        <v>32264</v>
      </c>
      <c r="Q137" s="4">
        <v>0</v>
      </c>
      <c r="R137" s="4"/>
      <c r="S137" s="4"/>
      <c r="T137" s="4"/>
      <c r="U137" s="10">
        <f t="shared" si="33"/>
        <v>0</v>
      </c>
      <c r="W137" s="3">
        <v>32630</v>
      </c>
      <c r="X137" s="4">
        <v>2</v>
      </c>
      <c r="Y137" s="4"/>
      <c r="Z137" s="4"/>
      <c r="AA137" s="4"/>
      <c r="AB137" s="10">
        <f t="shared" si="34"/>
        <v>2</v>
      </c>
      <c r="AD137" s="3">
        <v>32995</v>
      </c>
      <c r="AE137" s="4">
        <v>1</v>
      </c>
      <c r="AF137" s="4"/>
      <c r="AG137" s="4"/>
      <c r="AH137" s="4"/>
      <c r="AI137" s="10">
        <f t="shared" si="35"/>
        <v>1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1</v>
      </c>
      <c r="AT137" s="4"/>
      <c r="AU137" s="4"/>
      <c r="AV137" s="4"/>
      <c r="AW137" s="10">
        <f t="shared" si="37"/>
        <v>1</v>
      </c>
      <c r="AY137" s="3">
        <v>34091</v>
      </c>
      <c r="AZ137" s="4">
        <v>30</v>
      </c>
      <c r="BA137" s="4"/>
      <c r="BB137" s="4"/>
      <c r="BC137" s="4"/>
      <c r="BD137" s="10">
        <f t="shared" si="38"/>
        <v>30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1</v>
      </c>
      <c r="BV137" s="4"/>
      <c r="BW137" s="4"/>
      <c r="BX137" s="4"/>
      <c r="BY137" s="10">
        <f t="shared" si="41"/>
        <v>1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1</v>
      </c>
      <c r="CJ137" s="4"/>
      <c r="CK137" s="4"/>
      <c r="CL137" s="4"/>
      <c r="CM137" s="10">
        <f t="shared" si="43"/>
        <v>1</v>
      </c>
      <c r="CO137" s="3">
        <v>36282</v>
      </c>
      <c r="CP137" s="4">
        <v>21</v>
      </c>
      <c r="CQ137" s="4"/>
      <c r="CR137" s="4"/>
      <c r="CS137" s="4"/>
      <c r="CT137" s="10">
        <f t="shared" si="44"/>
        <v>21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2</v>
      </c>
      <c r="DE137" s="4"/>
      <c r="DF137" s="4"/>
      <c r="DG137" s="4"/>
      <c r="DH137" s="10">
        <f t="shared" si="46"/>
        <v>2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0">
        <f t="shared" si="49"/>
        <v>0</v>
      </c>
      <c r="EE137" s="3">
        <v>38474</v>
      </c>
      <c r="EF137" s="4">
        <v>45</v>
      </c>
      <c r="EG137" s="4"/>
      <c r="EH137" s="4"/>
      <c r="EI137" s="4"/>
      <c r="EJ137" s="10">
        <f t="shared" si="50"/>
        <v>45</v>
      </c>
      <c r="EL137" s="3">
        <v>38839</v>
      </c>
      <c r="EM137" s="4">
        <v>0.5</v>
      </c>
      <c r="EN137" s="4"/>
      <c r="EO137" s="4"/>
      <c r="EP137" s="4"/>
      <c r="EQ137" s="10">
        <f t="shared" si="51"/>
        <v>0.5</v>
      </c>
      <c r="ES137" s="3">
        <v>39204</v>
      </c>
      <c r="ET137" s="4">
        <v>22.2</v>
      </c>
      <c r="EU137" s="4"/>
      <c r="EV137" s="4"/>
      <c r="EW137" s="4"/>
      <c r="EX137" s="10">
        <f t="shared" si="52"/>
        <v>22.2</v>
      </c>
      <c r="EZ137" s="3">
        <v>39569</v>
      </c>
      <c r="FA137" s="4">
        <v>6</v>
      </c>
      <c r="FB137" s="4"/>
      <c r="FC137" s="4"/>
      <c r="FD137" s="4"/>
      <c r="FE137" s="10">
        <f t="shared" si="53"/>
        <v>6</v>
      </c>
      <c r="FG137" s="3">
        <v>39935</v>
      </c>
      <c r="FH137" s="4">
        <v>1.1000000000000001</v>
      </c>
      <c r="FI137" s="4"/>
      <c r="FJ137" s="4"/>
      <c r="FK137" s="4"/>
      <c r="FL137" s="10">
        <f t="shared" si="54"/>
        <v>1.1000000000000001</v>
      </c>
      <c r="FN137" s="3">
        <v>40300</v>
      </c>
      <c r="FO137" s="4">
        <v>9.5</v>
      </c>
      <c r="FP137" s="4"/>
      <c r="FQ137" s="4"/>
      <c r="FR137" s="4"/>
      <c r="FS137" s="10">
        <f t="shared" si="55"/>
        <v>9.5</v>
      </c>
      <c r="FU137" s="3">
        <v>40665</v>
      </c>
      <c r="FV137" s="4">
        <v>2.4</v>
      </c>
      <c r="FW137" s="4"/>
      <c r="FX137" s="4"/>
      <c r="FY137" s="4"/>
      <c r="FZ137" s="10">
        <f t="shared" si="56"/>
        <v>2.4</v>
      </c>
      <c r="GB137" s="3">
        <v>41030</v>
      </c>
      <c r="GC137" s="4">
        <v>0.5</v>
      </c>
      <c r="GD137" s="4"/>
      <c r="GE137" s="4"/>
      <c r="GF137" s="4"/>
      <c r="GG137" s="10">
        <f t="shared" si="57"/>
        <v>0.5</v>
      </c>
      <c r="GI137" s="3">
        <v>41396</v>
      </c>
      <c r="GJ137" s="4">
        <v>6.1</v>
      </c>
      <c r="GK137" s="4"/>
      <c r="GL137" s="4"/>
      <c r="GM137" s="4"/>
      <c r="GN137" s="10">
        <f t="shared" si="58"/>
        <v>6.1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0</v>
      </c>
      <c r="HF137" s="4"/>
      <c r="HG137" s="4"/>
      <c r="HH137" s="4"/>
      <c r="HI137" s="10">
        <f t="shared" si="61"/>
        <v>0</v>
      </c>
    </row>
    <row r="138" spans="2:217" ht="18" customHeight="1" x14ac:dyDescent="0.35">
      <c r="B138" s="3">
        <v>31535</v>
      </c>
      <c r="C138" s="4">
        <v>12</v>
      </c>
      <c r="D138" s="4"/>
      <c r="E138" s="4"/>
      <c r="F138" s="4"/>
      <c r="G138" s="10">
        <f t="shared" si="31"/>
        <v>12</v>
      </c>
      <c r="I138" s="3">
        <v>31900</v>
      </c>
      <c r="J138" s="4">
        <v>2</v>
      </c>
      <c r="K138" s="4"/>
      <c r="L138" s="4"/>
      <c r="M138" s="4"/>
      <c r="N138" s="10">
        <f t="shared" si="32"/>
        <v>2</v>
      </c>
      <c r="P138" s="3">
        <v>32265</v>
      </c>
      <c r="Q138" s="4">
        <v>4</v>
      </c>
      <c r="R138" s="4"/>
      <c r="S138" s="4"/>
      <c r="T138" s="4"/>
      <c r="U138" s="10">
        <f t="shared" si="33"/>
        <v>4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5</v>
      </c>
      <c r="AM138" s="4"/>
      <c r="AN138" s="4"/>
      <c r="AO138" s="4"/>
      <c r="AP138" s="10">
        <f t="shared" si="36"/>
        <v>5</v>
      </c>
      <c r="AR138" s="3">
        <v>33726</v>
      </c>
      <c r="AS138" s="4">
        <v>1</v>
      </c>
      <c r="AT138" s="4"/>
      <c r="AU138" s="4"/>
      <c r="AV138" s="4"/>
      <c r="AW138" s="10">
        <f t="shared" si="37"/>
        <v>1</v>
      </c>
      <c r="AY138" s="3">
        <v>34092</v>
      </c>
      <c r="AZ138" s="4">
        <v>1</v>
      </c>
      <c r="BA138" s="4"/>
      <c r="BB138" s="4"/>
      <c r="BC138" s="4"/>
      <c r="BD138" s="10">
        <f t="shared" si="38"/>
        <v>1</v>
      </c>
      <c r="BF138" s="3">
        <v>34457</v>
      </c>
      <c r="BG138" s="4">
        <v>1</v>
      </c>
      <c r="BH138" s="4"/>
      <c r="BI138" s="4"/>
      <c r="BJ138" s="4"/>
      <c r="BK138" s="10">
        <f t="shared" si="39"/>
        <v>1</v>
      </c>
      <c r="BM138" s="3">
        <v>34822</v>
      </c>
      <c r="BN138" s="4">
        <v>2</v>
      </c>
      <c r="BO138" s="4"/>
      <c r="BP138" s="4"/>
      <c r="BQ138" s="4"/>
      <c r="BR138" s="10">
        <f t="shared" si="40"/>
        <v>2</v>
      </c>
      <c r="BT138" s="3">
        <v>35187</v>
      </c>
      <c r="BU138" s="4">
        <v>24</v>
      </c>
      <c r="BV138" s="4"/>
      <c r="BW138" s="4"/>
      <c r="BX138" s="4"/>
      <c r="BY138" s="10">
        <f t="shared" si="41"/>
        <v>24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72</v>
      </c>
      <c r="CJ138" s="4"/>
      <c r="CK138" s="4"/>
      <c r="CL138" s="4"/>
      <c r="CM138" s="10">
        <f t="shared" si="43"/>
        <v>72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9</v>
      </c>
      <c r="DE138" s="4"/>
      <c r="DF138" s="4"/>
      <c r="DG138" s="4"/>
      <c r="DH138" s="10">
        <f t="shared" si="46"/>
        <v>9</v>
      </c>
      <c r="DJ138" s="3">
        <v>37379</v>
      </c>
      <c r="DK138" s="4">
        <v>37</v>
      </c>
      <c r="DL138" s="4"/>
      <c r="DM138" s="4"/>
      <c r="DN138" s="4"/>
      <c r="DO138" s="10">
        <f t="shared" si="47"/>
        <v>37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10</v>
      </c>
      <c r="DZ138" s="4"/>
      <c r="EA138" s="4"/>
      <c r="EB138" s="4"/>
      <c r="EC138" s="10">
        <f t="shared" si="49"/>
        <v>10</v>
      </c>
      <c r="EE138" s="3">
        <v>38475</v>
      </c>
      <c r="EF138" s="4">
        <v>31</v>
      </c>
      <c r="EG138" s="4"/>
      <c r="EH138" s="4"/>
      <c r="EI138" s="4"/>
      <c r="EJ138" s="10">
        <f t="shared" si="50"/>
        <v>31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0</v>
      </c>
      <c r="EU138" s="4"/>
      <c r="EV138" s="4"/>
      <c r="EW138" s="4"/>
      <c r="EX138" s="10">
        <f t="shared" si="52"/>
        <v>0</v>
      </c>
      <c r="EZ138" s="3">
        <v>39570</v>
      </c>
      <c r="FA138" s="4">
        <v>21.6</v>
      </c>
      <c r="FB138" s="4"/>
      <c r="FC138" s="4"/>
      <c r="FD138" s="4"/>
      <c r="FE138" s="10">
        <f t="shared" si="53"/>
        <v>21.6</v>
      </c>
      <c r="FG138" s="3">
        <v>39936</v>
      </c>
      <c r="FH138" s="4">
        <v>43.9</v>
      </c>
      <c r="FI138" s="4"/>
      <c r="FJ138" s="4"/>
      <c r="FK138" s="4"/>
      <c r="FL138" s="10">
        <f t="shared" si="54"/>
        <v>43.9</v>
      </c>
      <c r="FN138" s="3">
        <v>40301</v>
      </c>
      <c r="FO138" s="4">
        <v>39.200000000000003</v>
      </c>
      <c r="FP138" s="4"/>
      <c r="FQ138" s="4"/>
      <c r="FR138" s="4"/>
      <c r="FS138" s="10">
        <f t="shared" si="55"/>
        <v>39.200000000000003</v>
      </c>
      <c r="FU138" s="3">
        <v>40666</v>
      </c>
      <c r="FV138" s="4">
        <v>2.1</v>
      </c>
      <c r="FW138" s="4"/>
      <c r="FX138" s="4"/>
      <c r="FY138" s="4"/>
      <c r="FZ138" s="10">
        <f t="shared" si="56"/>
        <v>2.1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3.5</v>
      </c>
      <c r="GY138" s="4"/>
      <c r="GZ138" s="4"/>
      <c r="HA138" s="4"/>
      <c r="HB138" s="10">
        <f t="shared" si="60"/>
        <v>3.5</v>
      </c>
      <c r="HD138" s="3">
        <v>42492</v>
      </c>
      <c r="HE138" s="4">
        <v>0.1</v>
      </c>
      <c r="HF138" s="4"/>
      <c r="HG138" s="4"/>
      <c r="HH138" s="4"/>
      <c r="HI138" s="10">
        <f t="shared" si="61"/>
        <v>0.1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4</v>
      </c>
      <c r="K139" s="4"/>
      <c r="L139" s="4"/>
      <c r="M139" s="4"/>
      <c r="N139" s="10">
        <f t="shared" si="32"/>
        <v>4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13</v>
      </c>
      <c r="AF139" s="4"/>
      <c r="AG139" s="4"/>
      <c r="AH139" s="4"/>
      <c r="AI139" s="10">
        <f t="shared" si="35"/>
        <v>13</v>
      </c>
      <c r="AK139" s="3">
        <v>33362</v>
      </c>
      <c r="AL139" s="4">
        <v>39</v>
      </c>
      <c r="AM139" s="4"/>
      <c r="AN139" s="4"/>
      <c r="AO139" s="4"/>
      <c r="AP139" s="10">
        <f t="shared" si="36"/>
        <v>39</v>
      </c>
      <c r="AR139" s="3">
        <v>33727</v>
      </c>
      <c r="AS139" s="4">
        <v>4</v>
      </c>
      <c r="AT139" s="4"/>
      <c r="AU139" s="4"/>
      <c r="AV139" s="4"/>
      <c r="AW139" s="10">
        <f t="shared" si="37"/>
        <v>4</v>
      </c>
      <c r="AY139" s="3">
        <v>34093</v>
      </c>
      <c r="AZ139" s="4">
        <v>2</v>
      </c>
      <c r="BA139" s="4"/>
      <c r="BB139" s="4"/>
      <c r="BC139" s="4"/>
      <c r="BD139" s="10">
        <f t="shared" si="38"/>
        <v>2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2</v>
      </c>
      <c r="BV139" s="4"/>
      <c r="BW139" s="4"/>
      <c r="BX139" s="4"/>
      <c r="BY139" s="10">
        <f t="shared" si="41"/>
        <v>2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4</v>
      </c>
      <c r="CJ139" s="4"/>
      <c r="CK139" s="4"/>
      <c r="CL139" s="4"/>
      <c r="CM139" s="10">
        <f t="shared" si="43"/>
        <v>4</v>
      </c>
      <c r="CO139" s="3">
        <v>36284</v>
      </c>
      <c r="CP139" s="4">
        <v>5</v>
      </c>
      <c r="CQ139" s="4"/>
      <c r="CR139" s="4"/>
      <c r="CS139" s="4"/>
      <c r="CT139" s="10">
        <f t="shared" si="44"/>
        <v>5</v>
      </c>
      <c r="CV139" s="3">
        <v>36649</v>
      </c>
      <c r="CW139" s="4">
        <v>10</v>
      </c>
      <c r="CX139" s="4"/>
      <c r="CY139" s="4"/>
      <c r="CZ139" s="4"/>
      <c r="DA139" s="10">
        <f t="shared" si="45"/>
        <v>10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20</v>
      </c>
      <c r="DS139" s="4"/>
      <c r="DT139" s="4"/>
      <c r="DU139" s="4"/>
      <c r="DV139" s="10">
        <f t="shared" si="48"/>
        <v>20</v>
      </c>
      <c r="DX139" s="3">
        <v>38110</v>
      </c>
      <c r="DY139" s="4">
        <v>14</v>
      </c>
      <c r="DZ139" s="4"/>
      <c r="EA139" s="4"/>
      <c r="EB139" s="4"/>
      <c r="EC139" s="10">
        <f t="shared" si="49"/>
        <v>14</v>
      </c>
      <c r="EE139" s="3">
        <v>38476</v>
      </c>
      <c r="EF139" s="4">
        <v>1</v>
      </c>
      <c r="EG139" s="4"/>
      <c r="EH139" s="4"/>
      <c r="EI139" s="4"/>
      <c r="EJ139" s="10">
        <f t="shared" si="50"/>
        <v>1</v>
      </c>
      <c r="EL139" s="3">
        <v>38841</v>
      </c>
      <c r="EM139" s="4">
        <v>0</v>
      </c>
      <c r="EN139" s="4"/>
      <c r="EO139" s="4"/>
      <c r="EP139" s="4"/>
      <c r="EQ139" s="10">
        <f t="shared" si="51"/>
        <v>0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0.3</v>
      </c>
      <c r="FB139" s="4"/>
      <c r="FC139" s="4"/>
      <c r="FD139" s="4"/>
      <c r="FE139" s="10">
        <f t="shared" si="53"/>
        <v>0.3</v>
      </c>
      <c r="FG139" s="3">
        <v>39937</v>
      </c>
      <c r="FH139" s="4">
        <v>7.1</v>
      </c>
      <c r="FI139" s="4"/>
      <c r="FJ139" s="4"/>
      <c r="FK139" s="4"/>
      <c r="FL139" s="10">
        <f t="shared" si="54"/>
        <v>7.1</v>
      </c>
      <c r="FN139" s="3">
        <v>40302</v>
      </c>
      <c r="FO139" s="4">
        <v>2.8</v>
      </c>
      <c r="FP139" s="4"/>
      <c r="FQ139" s="4"/>
      <c r="FR139" s="4"/>
      <c r="FS139" s="10">
        <f t="shared" si="55"/>
        <v>2.8</v>
      </c>
      <c r="FU139" s="3">
        <v>40667</v>
      </c>
      <c r="FV139" s="4">
        <v>2.7</v>
      </c>
      <c r="FW139" s="4"/>
      <c r="FX139" s="4"/>
      <c r="FY139" s="4"/>
      <c r="FZ139" s="10">
        <f t="shared" si="56"/>
        <v>2.7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15.6</v>
      </c>
      <c r="GK139" s="4"/>
      <c r="GL139" s="4"/>
      <c r="GM139" s="4"/>
      <c r="GN139" s="10">
        <f t="shared" si="58"/>
        <v>15.6</v>
      </c>
      <c r="GP139" s="3">
        <v>41763</v>
      </c>
      <c r="GQ139" s="4">
        <v>5.5</v>
      </c>
      <c r="GR139" s="4"/>
      <c r="GS139" s="4"/>
      <c r="GT139" s="4"/>
      <c r="GU139" s="10">
        <f t="shared" si="59"/>
        <v>5.5</v>
      </c>
      <c r="GW139" s="3">
        <v>42128</v>
      </c>
      <c r="GX139" s="4">
        <v>10.1</v>
      </c>
      <c r="GY139" s="4"/>
      <c r="GZ139" s="4"/>
      <c r="HA139" s="4"/>
      <c r="HB139" s="10">
        <f t="shared" si="60"/>
        <v>10.1</v>
      </c>
      <c r="HD139" s="3">
        <v>42493</v>
      </c>
      <c r="HE139" s="4">
        <v>2.9</v>
      </c>
      <c r="HF139" s="4"/>
      <c r="HG139" s="4"/>
      <c r="HH139" s="4"/>
      <c r="HI139" s="10">
        <f t="shared" si="61"/>
        <v>2.9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28</v>
      </c>
      <c r="K140" s="4"/>
      <c r="L140" s="4"/>
      <c r="M140" s="4"/>
      <c r="N140" s="10">
        <f t="shared" si="32"/>
        <v>28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15</v>
      </c>
      <c r="Y140" s="4"/>
      <c r="Z140" s="4"/>
      <c r="AA140" s="4"/>
      <c r="AB140" s="10">
        <f t="shared" si="34"/>
        <v>15</v>
      </c>
      <c r="AD140" s="3">
        <v>32998</v>
      </c>
      <c r="AE140" s="4">
        <v>19</v>
      </c>
      <c r="AF140" s="4"/>
      <c r="AG140" s="4"/>
      <c r="AH140" s="4"/>
      <c r="AI140" s="10">
        <f t="shared" si="35"/>
        <v>19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1</v>
      </c>
      <c r="AT140" s="4"/>
      <c r="AU140" s="4"/>
      <c r="AV140" s="4"/>
      <c r="AW140" s="10">
        <f t="shared" si="37"/>
        <v>1</v>
      </c>
      <c r="AY140" s="3">
        <v>34094</v>
      </c>
      <c r="AZ140" s="4">
        <v>0</v>
      </c>
      <c r="BA140" s="4"/>
      <c r="BB140" s="4"/>
      <c r="BC140" s="4"/>
      <c r="BD140" s="10">
        <f t="shared" si="38"/>
        <v>0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20</v>
      </c>
      <c r="BO140" s="4"/>
      <c r="BP140" s="4"/>
      <c r="BQ140" s="4"/>
      <c r="BR140" s="10">
        <f t="shared" si="40"/>
        <v>20</v>
      </c>
      <c r="BT140" s="3">
        <v>35189</v>
      </c>
      <c r="BU140" s="4">
        <v>1</v>
      </c>
      <c r="BV140" s="4"/>
      <c r="BW140" s="4"/>
      <c r="BX140" s="4"/>
      <c r="BY140" s="10">
        <f t="shared" si="41"/>
        <v>1</v>
      </c>
      <c r="CA140" s="3">
        <v>35555</v>
      </c>
      <c r="CB140" s="4">
        <v>2</v>
      </c>
      <c r="CC140" s="4"/>
      <c r="CD140" s="4"/>
      <c r="CE140" s="4"/>
      <c r="CF140" s="10">
        <f t="shared" si="42"/>
        <v>2</v>
      </c>
      <c r="CH140" s="3">
        <v>35920</v>
      </c>
      <c r="CI140" s="4">
        <v>1</v>
      </c>
      <c r="CJ140" s="4"/>
      <c r="CK140" s="4"/>
      <c r="CL140" s="4"/>
      <c r="CM140" s="10">
        <f t="shared" si="43"/>
        <v>1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1</v>
      </c>
      <c r="CX140" s="4"/>
      <c r="CY140" s="4"/>
      <c r="CZ140" s="4"/>
      <c r="DA140" s="10">
        <f t="shared" si="45"/>
        <v>1</v>
      </c>
      <c r="DC140" s="3">
        <v>37016</v>
      </c>
      <c r="DD140" s="4">
        <v>1</v>
      </c>
      <c r="DE140" s="4"/>
      <c r="DF140" s="4"/>
      <c r="DG140" s="4"/>
      <c r="DH140" s="10">
        <f t="shared" si="46"/>
        <v>1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1</v>
      </c>
      <c r="DS140" s="4"/>
      <c r="DT140" s="4"/>
      <c r="DU140" s="4"/>
      <c r="DV140" s="10">
        <f t="shared" si="48"/>
        <v>1</v>
      </c>
      <c r="DX140" s="3">
        <v>38111</v>
      </c>
      <c r="DY140" s="4">
        <v>7</v>
      </c>
      <c r="DZ140" s="4"/>
      <c r="EA140" s="4"/>
      <c r="EB140" s="4"/>
      <c r="EC140" s="10">
        <f t="shared" si="49"/>
        <v>7</v>
      </c>
      <c r="EE140" s="3">
        <v>38477</v>
      </c>
      <c r="EF140" s="4">
        <v>60</v>
      </c>
      <c r="EG140" s="4"/>
      <c r="EH140" s="4"/>
      <c r="EI140" s="4"/>
      <c r="EJ140" s="10">
        <f t="shared" si="50"/>
        <v>60</v>
      </c>
      <c r="EL140" s="3">
        <v>38842</v>
      </c>
      <c r="EM140" s="4">
        <v>9.9</v>
      </c>
      <c r="EN140" s="4"/>
      <c r="EO140" s="4"/>
      <c r="EP140" s="4"/>
      <c r="EQ140" s="10">
        <f t="shared" si="51"/>
        <v>9.9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0.5</v>
      </c>
      <c r="FB140" s="4"/>
      <c r="FC140" s="4"/>
      <c r="FD140" s="4"/>
      <c r="FE140" s="10">
        <f t="shared" si="53"/>
        <v>0.5</v>
      </c>
      <c r="FG140" s="3">
        <v>39938</v>
      </c>
      <c r="FH140" s="4">
        <v>0.3</v>
      </c>
      <c r="FI140" s="4"/>
      <c r="FJ140" s="4"/>
      <c r="FK140" s="4"/>
      <c r="FL140" s="10">
        <f t="shared" si="54"/>
        <v>0.3</v>
      </c>
      <c r="FN140" s="3">
        <v>40303</v>
      </c>
      <c r="FO140" s="4">
        <v>42.3</v>
      </c>
      <c r="FP140" s="4"/>
      <c r="FQ140" s="4"/>
      <c r="FR140" s="4"/>
      <c r="FS140" s="10">
        <f t="shared" si="55"/>
        <v>42.3</v>
      </c>
      <c r="FU140" s="3">
        <v>40668</v>
      </c>
      <c r="FV140" s="4">
        <v>4.0999999999999996</v>
      </c>
      <c r="FW140" s="4"/>
      <c r="FX140" s="4"/>
      <c r="FY140" s="4"/>
      <c r="FZ140" s="10">
        <f t="shared" si="56"/>
        <v>4.0999999999999996</v>
      </c>
      <c r="GB140" s="3">
        <v>41033</v>
      </c>
      <c r="GC140" s="4">
        <v>30.5</v>
      </c>
      <c r="GD140" s="4"/>
      <c r="GE140" s="4"/>
      <c r="GF140" s="4"/>
      <c r="GG140" s="10">
        <f t="shared" si="57"/>
        <v>30.5</v>
      </c>
      <c r="GI140" s="3">
        <v>41399</v>
      </c>
      <c r="GJ140" s="4">
        <v>11.1</v>
      </c>
      <c r="GK140" s="4"/>
      <c r="GL140" s="4"/>
      <c r="GM140" s="4"/>
      <c r="GN140" s="10">
        <f t="shared" si="58"/>
        <v>11.1</v>
      </c>
      <c r="GP140" s="3">
        <v>41764</v>
      </c>
      <c r="GQ140" s="4">
        <v>3.3</v>
      </c>
      <c r="GR140" s="4"/>
      <c r="GS140" s="4"/>
      <c r="GT140" s="4"/>
      <c r="GU140" s="10">
        <f t="shared" si="59"/>
        <v>3.3</v>
      </c>
      <c r="GW140" s="3">
        <v>42129</v>
      </c>
      <c r="GX140" s="4">
        <v>2.6</v>
      </c>
      <c r="GY140" s="4"/>
      <c r="GZ140" s="4"/>
      <c r="HA140" s="4"/>
      <c r="HB140" s="10">
        <f t="shared" si="60"/>
        <v>2.6</v>
      </c>
      <c r="HD140" s="3">
        <v>42494</v>
      </c>
      <c r="HE140" s="4">
        <v>6.4</v>
      </c>
      <c r="HF140" s="4"/>
      <c r="HG140" s="4"/>
      <c r="HH140" s="4"/>
      <c r="HI140" s="10">
        <f t="shared" si="61"/>
        <v>6.4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11</v>
      </c>
      <c r="K141" s="4"/>
      <c r="L141" s="4"/>
      <c r="M141" s="4"/>
      <c r="N141" s="10">
        <f t="shared" si="32"/>
        <v>11</v>
      </c>
      <c r="P141" s="3">
        <v>32268</v>
      </c>
      <c r="Q141" s="4">
        <v>40</v>
      </c>
      <c r="R141" s="4"/>
      <c r="S141" s="4"/>
      <c r="T141" s="4"/>
      <c r="U141" s="10">
        <f t="shared" si="33"/>
        <v>40</v>
      </c>
      <c r="W141" s="3">
        <v>32634</v>
      </c>
      <c r="X141" s="4">
        <v>4</v>
      </c>
      <c r="Y141" s="4"/>
      <c r="Z141" s="4"/>
      <c r="AA141" s="4"/>
      <c r="AB141" s="10">
        <f t="shared" si="34"/>
        <v>4</v>
      </c>
      <c r="AD141" s="3">
        <v>32999</v>
      </c>
      <c r="AE141" s="4">
        <v>17</v>
      </c>
      <c r="AF141" s="4"/>
      <c r="AG141" s="4"/>
      <c r="AH141" s="4"/>
      <c r="AI141" s="10">
        <f t="shared" si="35"/>
        <v>17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2</v>
      </c>
      <c r="AT141" s="4"/>
      <c r="AU141" s="4"/>
      <c r="AV141" s="4"/>
      <c r="AW141" s="10">
        <f t="shared" si="37"/>
        <v>2</v>
      </c>
      <c r="AY141" s="3">
        <v>34095</v>
      </c>
      <c r="AZ141" s="4">
        <v>6</v>
      </c>
      <c r="BA141" s="4"/>
      <c r="BB141" s="4"/>
      <c r="BC141" s="4"/>
      <c r="BD141" s="10">
        <f t="shared" si="38"/>
        <v>6</v>
      </c>
      <c r="BF141" s="3">
        <v>34460</v>
      </c>
      <c r="BG141" s="4">
        <v>45</v>
      </c>
      <c r="BH141" s="4"/>
      <c r="BI141" s="4"/>
      <c r="BJ141" s="4"/>
      <c r="BK141" s="10">
        <f t="shared" si="39"/>
        <v>45</v>
      </c>
      <c r="BM141" s="3">
        <v>34825</v>
      </c>
      <c r="BN141" s="4">
        <v>1</v>
      </c>
      <c r="BO141" s="4"/>
      <c r="BP141" s="4"/>
      <c r="BQ141" s="4"/>
      <c r="BR141" s="10">
        <f t="shared" si="40"/>
        <v>1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1</v>
      </c>
      <c r="CX141" s="4"/>
      <c r="CY141" s="4"/>
      <c r="CZ141" s="4"/>
      <c r="DA141" s="10">
        <f t="shared" si="45"/>
        <v>1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7</v>
      </c>
      <c r="DS141" s="4"/>
      <c r="DT141" s="4"/>
      <c r="DU141" s="4"/>
      <c r="DV141" s="10">
        <f t="shared" si="48"/>
        <v>7</v>
      </c>
      <c r="DX141" s="3">
        <v>38112</v>
      </c>
      <c r="DY141" s="4">
        <v>1</v>
      </c>
      <c r="DZ141" s="4"/>
      <c r="EA141" s="4"/>
      <c r="EB141" s="4"/>
      <c r="EC141" s="10">
        <f t="shared" si="49"/>
        <v>1</v>
      </c>
      <c r="EE141" s="3">
        <v>38478</v>
      </c>
      <c r="EF141" s="4">
        <v>1</v>
      </c>
      <c r="EG141" s="4"/>
      <c r="EH141" s="4"/>
      <c r="EI141" s="4"/>
      <c r="EJ141" s="10">
        <f t="shared" si="50"/>
        <v>1</v>
      </c>
      <c r="EL141" s="3">
        <v>38843</v>
      </c>
      <c r="EM141" s="4">
        <v>6</v>
      </c>
      <c r="EN141" s="4"/>
      <c r="EO141" s="4"/>
      <c r="EP141" s="4"/>
      <c r="EQ141" s="10">
        <f t="shared" si="51"/>
        <v>6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8.1</v>
      </c>
      <c r="FB141" s="4"/>
      <c r="FC141" s="4"/>
      <c r="FD141" s="4"/>
      <c r="FE141" s="10">
        <f t="shared" si="53"/>
        <v>8.1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0.2</v>
      </c>
      <c r="GD141" s="4"/>
      <c r="GE141" s="4"/>
      <c r="GF141" s="4"/>
      <c r="GG141" s="10">
        <f t="shared" si="57"/>
        <v>0.2</v>
      </c>
      <c r="GI141" s="3">
        <v>41400</v>
      </c>
      <c r="GJ141" s="4">
        <v>28.7</v>
      </c>
      <c r="GK141" s="4"/>
      <c r="GL141" s="4"/>
      <c r="GM141" s="4"/>
      <c r="GN141" s="10">
        <f t="shared" si="58"/>
        <v>28.7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1.1000000000000001</v>
      </c>
      <c r="GY141" s="4"/>
      <c r="GZ141" s="4"/>
      <c r="HA141" s="4"/>
      <c r="HB141" s="10">
        <f t="shared" si="60"/>
        <v>1.1000000000000001</v>
      </c>
      <c r="HD141" s="3">
        <v>42495</v>
      </c>
      <c r="HE141" s="4">
        <v>4.5</v>
      </c>
      <c r="HF141" s="4"/>
      <c r="HG141" s="4"/>
      <c r="HH141" s="4"/>
      <c r="HI141" s="10">
        <f t="shared" si="61"/>
        <v>4.5</v>
      </c>
    </row>
    <row r="142" spans="2:217" ht="18" customHeight="1" x14ac:dyDescent="0.35">
      <c r="B142" s="3">
        <v>31539</v>
      </c>
      <c r="C142" s="4">
        <v>5</v>
      </c>
      <c r="D142" s="4"/>
      <c r="E142" s="4"/>
      <c r="F142" s="4"/>
      <c r="G142" s="10">
        <f t="shared" si="31"/>
        <v>5</v>
      </c>
      <c r="I142" s="3">
        <v>31904</v>
      </c>
      <c r="J142" s="4">
        <v>2</v>
      </c>
      <c r="K142" s="4"/>
      <c r="L142" s="4"/>
      <c r="M142" s="4"/>
      <c r="N142" s="10">
        <f t="shared" si="32"/>
        <v>2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24</v>
      </c>
      <c r="Y142" s="4"/>
      <c r="Z142" s="4"/>
      <c r="AA142" s="4"/>
      <c r="AB142" s="10">
        <f t="shared" si="34"/>
        <v>24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35</v>
      </c>
      <c r="AT142" s="4"/>
      <c r="AU142" s="4"/>
      <c r="AV142" s="4"/>
      <c r="AW142" s="10">
        <f t="shared" si="37"/>
        <v>35</v>
      </c>
      <c r="AY142" s="3">
        <v>34096</v>
      </c>
      <c r="AZ142" s="4">
        <v>3</v>
      </c>
      <c r="BA142" s="4"/>
      <c r="BB142" s="4"/>
      <c r="BC142" s="4"/>
      <c r="BD142" s="10">
        <f t="shared" si="38"/>
        <v>3</v>
      </c>
      <c r="BF142" s="3">
        <v>34461</v>
      </c>
      <c r="BG142" s="4">
        <v>43</v>
      </c>
      <c r="BH142" s="4"/>
      <c r="BI142" s="4"/>
      <c r="BJ142" s="4"/>
      <c r="BK142" s="10">
        <f t="shared" si="39"/>
        <v>43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6</v>
      </c>
      <c r="BV142" s="4"/>
      <c r="BW142" s="4"/>
      <c r="BX142" s="4"/>
      <c r="BY142" s="10">
        <f t="shared" si="41"/>
        <v>6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2</v>
      </c>
      <c r="CJ142" s="4"/>
      <c r="CK142" s="4"/>
      <c r="CL142" s="4"/>
      <c r="CM142" s="10">
        <f t="shared" si="43"/>
        <v>2</v>
      </c>
      <c r="CO142" s="3">
        <v>36287</v>
      </c>
      <c r="CP142" s="4">
        <v>5</v>
      </c>
      <c r="CQ142" s="4"/>
      <c r="CR142" s="4"/>
      <c r="CS142" s="4"/>
      <c r="CT142" s="10">
        <f t="shared" si="44"/>
        <v>5</v>
      </c>
      <c r="CV142" s="3">
        <v>36652</v>
      </c>
      <c r="CW142" s="4">
        <v>2</v>
      </c>
      <c r="CX142" s="4"/>
      <c r="CY142" s="4"/>
      <c r="CZ142" s="4"/>
      <c r="DA142" s="10">
        <f t="shared" si="45"/>
        <v>2</v>
      </c>
      <c r="DC142" s="3">
        <v>37018</v>
      </c>
      <c r="DD142" s="4">
        <v>131</v>
      </c>
      <c r="DE142" s="4"/>
      <c r="DF142" s="4"/>
      <c r="DG142" s="4"/>
      <c r="DH142" s="10">
        <f t="shared" si="46"/>
        <v>131</v>
      </c>
      <c r="DJ142" s="3">
        <v>37383</v>
      </c>
      <c r="DK142" s="4">
        <v>1</v>
      </c>
      <c r="DL142" s="4"/>
      <c r="DM142" s="4"/>
      <c r="DN142" s="4"/>
      <c r="DO142" s="10">
        <f t="shared" si="47"/>
        <v>1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0</v>
      </c>
      <c r="EN142" s="4"/>
      <c r="EO142" s="4"/>
      <c r="EP142" s="4"/>
      <c r="EQ142" s="10">
        <f t="shared" si="51"/>
        <v>0</v>
      </c>
      <c r="ES142" s="3">
        <v>39209</v>
      </c>
      <c r="ET142" s="4">
        <v>19.399999999999999</v>
      </c>
      <c r="EU142" s="4"/>
      <c r="EV142" s="4"/>
      <c r="EW142" s="4"/>
      <c r="EX142" s="10">
        <f t="shared" si="52"/>
        <v>19.399999999999999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11.5</v>
      </c>
      <c r="FI142" s="4"/>
      <c r="FJ142" s="4"/>
      <c r="FK142" s="4"/>
      <c r="FL142" s="10">
        <f t="shared" si="54"/>
        <v>11.5</v>
      </c>
      <c r="FN142" s="3">
        <v>40305</v>
      </c>
      <c r="FO142" s="4">
        <v>0.5</v>
      </c>
      <c r="FP142" s="4"/>
      <c r="FQ142" s="4"/>
      <c r="FR142" s="4"/>
      <c r="FS142" s="10">
        <f t="shared" si="55"/>
        <v>0.5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1.1000000000000001</v>
      </c>
      <c r="GD142" s="4"/>
      <c r="GE142" s="4"/>
      <c r="GF142" s="4"/>
      <c r="GG142" s="10">
        <f t="shared" si="57"/>
        <v>1.1000000000000001</v>
      </c>
      <c r="GI142" s="3">
        <v>41401</v>
      </c>
      <c r="GJ142" s="4">
        <v>1.1000000000000001</v>
      </c>
      <c r="GK142" s="4"/>
      <c r="GL142" s="4"/>
      <c r="GM142" s="4"/>
      <c r="GN142" s="10">
        <f t="shared" si="58"/>
        <v>1.1000000000000001</v>
      </c>
      <c r="GP142" s="3">
        <v>41766</v>
      </c>
      <c r="GQ142" s="4">
        <v>24.8</v>
      </c>
      <c r="GR142" s="4"/>
      <c r="GS142" s="4"/>
      <c r="GT142" s="4"/>
      <c r="GU142" s="10">
        <f t="shared" si="59"/>
        <v>24.8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42.4</v>
      </c>
      <c r="HF142" s="4"/>
      <c r="HG142" s="4"/>
      <c r="HH142" s="4"/>
      <c r="HI142" s="10">
        <f t="shared" si="61"/>
        <v>42.4</v>
      </c>
    </row>
    <row r="143" spans="2:217" ht="18" customHeight="1" x14ac:dyDescent="0.35">
      <c r="B143" s="3">
        <v>31540</v>
      </c>
      <c r="C143" s="4">
        <v>1</v>
      </c>
      <c r="D143" s="4"/>
      <c r="E143" s="4"/>
      <c r="F143" s="4"/>
      <c r="G143" s="10">
        <f t="shared" si="31"/>
        <v>1</v>
      </c>
      <c r="I143" s="3">
        <v>31905</v>
      </c>
      <c r="J143" s="4">
        <v>1</v>
      </c>
      <c r="K143" s="4"/>
      <c r="L143" s="4"/>
      <c r="M143" s="4"/>
      <c r="N143" s="10">
        <f t="shared" si="32"/>
        <v>1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21</v>
      </c>
      <c r="AF143" s="4"/>
      <c r="AG143" s="4"/>
      <c r="AH143" s="4"/>
      <c r="AI143" s="10">
        <f t="shared" si="35"/>
        <v>21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2</v>
      </c>
      <c r="BA143" s="4"/>
      <c r="BB143" s="4"/>
      <c r="BC143" s="4"/>
      <c r="BD143" s="10">
        <f t="shared" si="38"/>
        <v>2</v>
      </c>
      <c r="BF143" s="3">
        <v>34462</v>
      </c>
      <c r="BG143" s="4">
        <v>1</v>
      </c>
      <c r="BH143" s="4"/>
      <c r="BI143" s="4"/>
      <c r="BJ143" s="4"/>
      <c r="BK143" s="10">
        <f t="shared" si="39"/>
        <v>1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1</v>
      </c>
      <c r="BV143" s="4"/>
      <c r="BW143" s="4"/>
      <c r="BX143" s="4"/>
      <c r="BY143" s="10">
        <f t="shared" si="41"/>
        <v>1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6</v>
      </c>
      <c r="CQ143" s="4"/>
      <c r="CR143" s="4"/>
      <c r="CS143" s="4"/>
      <c r="CT143" s="10">
        <f t="shared" si="44"/>
        <v>6</v>
      </c>
      <c r="CV143" s="3">
        <v>36653</v>
      </c>
      <c r="CW143" s="4">
        <v>1</v>
      </c>
      <c r="CX143" s="4"/>
      <c r="CY143" s="4"/>
      <c r="CZ143" s="4"/>
      <c r="DA143" s="10">
        <f t="shared" si="45"/>
        <v>1</v>
      </c>
      <c r="DC143" s="3">
        <v>37019</v>
      </c>
      <c r="DD143" s="4">
        <v>25</v>
      </c>
      <c r="DE143" s="4"/>
      <c r="DF143" s="4"/>
      <c r="DG143" s="4"/>
      <c r="DH143" s="10">
        <f t="shared" si="46"/>
        <v>25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</v>
      </c>
      <c r="DS143" s="4"/>
      <c r="DT143" s="4"/>
      <c r="DU143" s="4"/>
      <c r="DV143" s="10">
        <f t="shared" si="48"/>
        <v>0</v>
      </c>
      <c r="DX143" s="3">
        <v>38114</v>
      </c>
      <c r="DY143" s="4">
        <v>0</v>
      </c>
      <c r="DZ143" s="4"/>
      <c r="EA143" s="4"/>
      <c r="EB143" s="4"/>
      <c r="EC143" s="10">
        <f t="shared" si="49"/>
        <v>0</v>
      </c>
      <c r="EE143" s="3">
        <v>38480</v>
      </c>
      <c r="EF143" s="4">
        <v>3</v>
      </c>
      <c r="EG143" s="4"/>
      <c r="EH143" s="4"/>
      <c r="EI143" s="4"/>
      <c r="EJ143" s="10">
        <f t="shared" si="50"/>
        <v>3</v>
      </c>
      <c r="EL143" s="3">
        <v>38845</v>
      </c>
      <c r="EM143" s="4">
        <v>2.9</v>
      </c>
      <c r="EN143" s="4"/>
      <c r="EO143" s="4"/>
      <c r="EP143" s="4"/>
      <c r="EQ143" s="10">
        <f t="shared" si="51"/>
        <v>2.9</v>
      </c>
      <c r="ES143" s="3">
        <v>39210</v>
      </c>
      <c r="ET143" s="4">
        <v>0.6</v>
      </c>
      <c r="EU143" s="4"/>
      <c r="EV143" s="4"/>
      <c r="EW143" s="4"/>
      <c r="EX143" s="10">
        <f t="shared" si="52"/>
        <v>0.6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0.9</v>
      </c>
      <c r="FI143" s="4"/>
      <c r="FJ143" s="4"/>
      <c r="FK143" s="4"/>
      <c r="FL143" s="10">
        <f t="shared" si="54"/>
        <v>0.9</v>
      </c>
      <c r="FN143" s="3">
        <v>40306</v>
      </c>
      <c r="FO143" s="4">
        <v>2.1</v>
      </c>
      <c r="FP143" s="4"/>
      <c r="FQ143" s="4"/>
      <c r="FR143" s="4"/>
      <c r="FS143" s="10">
        <f t="shared" si="55"/>
        <v>2.1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1.2</v>
      </c>
      <c r="GD143" s="4"/>
      <c r="GE143" s="4"/>
      <c r="GF143" s="4"/>
      <c r="GG143" s="10">
        <f t="shared" si="57"/>
        <v>1.2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1.3</v>
      </c>
      <c r="GR143" s="4"/>
      <c r="GS143" s="4"/>
      <c r="GT143" s="4"/>
      <c r="GU143" s="10">
        <f t="shared" si="59"/>
        <v>1.3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0.1</v>
      </c>
      <c r="HF143" s="4"/>
      <c r="HG143" s="4"/>
      <c r="HH143" s="4"/>
      <c r="HI143" s="10">
        <f t="shared" si="61"/>
        <v>0.1</v>
      </c>
    </row>
    <row r="144" spans="2:217" ht="18" customHeight="1" x14ac:dyDescent="0.35">
      <c r="B144" s="3">
        <v>31541</v>
      </c>
      <c r="C144" s="4">
        <v>0</v>
      </c>
      <c r="D144" s="4"/>
      <c r="E144" s="4"/>
      <c r="F144" s="4"/>
      <c r="G144" s="10">
        <f t="shared" si="31"/>
        <v>0</v>
      </c>
      <c r="I144" s="3">
        <v>31906</v>
      </c>
      <c r="J144" s="4">
        <v>5</v>
      </c>
      <c r="K144" s="4"/>
      <c r="L144" s="4"/>
      <c r="M144" s="4"/>
      <c r="N144" s="10">
        <f t="shared" si="32"/>
        <v>5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4</v>
      </c>
      <c r="AM144" s="4"/>
      <c r="AN144" s="4"/>
      <c r="AO144" s="4"/>
      <c r="AP144" s="10">
        <f t="shared" si="36"/>
        <v>4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14</v>
      </c>
      <c r="BA144" s="4"/>
      <c r="BB144" s="4"/>
      <c r="BC144" s="4"/>
      <c r="BD144" s="10">
        <f t="shared" si="38"/>
        <v>14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1</v>
      </c>
      <c r="BV144" s="4"/>
      <c r="BW144" s="4"/>
      <c r="BX144" s="4"/>
      <c r="BY144" s="10">
        <f t="shared" si="41"/>
        <v>1</v>
      </c>
      <c r="CA144" s="3">
        <v>35559</v>
      </c>
      <c r="CB144" s="4">
        <v>2</v>
      </c>
      <c r="CC144" s="4"/>
      <c r="CD144" s="4"/>
      <c r="CE144" s="4"/>
      <c r="CF144" s="10">
        <f t="shared" si="42"/>
        <v>2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64</v>
      </c>
      <c r="CQ144" s="4"/>
      <c r="CR144" s="4"/>
      <c r="CS144" s="4"/>
      <c r="CT144" s="10">
        <f t="shared" si="44"/>
        <v>64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1</v>
      </c>
      <c r="DE144" s="4"/>
      <c r="DF144" s="4"/>
      <c r="DG144" s="4"/>
      <c r="DH144" s="10">
        <f t="shared" si="46"/>
        <v>1</v>
      </c>
      <c r="DJ144" s="3">
        <v>37385</v>
      </c>
      <c r="DK144" s="4">
        <v>1</v>
      </c>
      <c r="DL144" s="4"/>
      <c r="DM144" s="4"/>
      <c r="DN144" s="4"/>
      <c r="DO144" s="10">
        <f t="shared" si="47"/>
        <v>1</v>
      </c>
      <c r="DQ144" s="3">
        <v>37750</v>
      </c>
      <c r="DR144" s="4">
        <v>44</v>
      </c>
      <c r="DS144" s="4"/>
      <c r="DT144" s="4"/>
      <c r="DU144" s="4"/>
      <c r="DV144" s="10">
        <f t="shared" si="48"/>
        <v>44</v>
      </c>
      <c r="DX144" s="3">
        <v>38115</v>
      </c>
      <c r="DY144" s="4">
        <v>1</v>
      </c>
      <c r="DZ144" s="4"/>
      <c r="EA144" s="4"/>
      <c r="EB144" s="4"/>
      <c r="EC144" s="10">
        <f t="shared" si="49"/>
        <v>1</v>
      </c>
      <c r="EE144" s="3">
        <v>38481</v>
      </c>
      <c r="EF144" s="4">
        <v>2</v>
      </c>
      <c r="EG144" s="4"/>
      <c r="EH144" s="4"/>
      <c r="EI144" s="4"/>
      <c r="EJ144" s="10">
        <f t="shared" si="50"/>
        <v>2</v>
      </c>
      <c r="EL144" s="3">
        <v>38846</v>
      </c>
      <c r="EM144" s="4">
        <v>0.6</v>
      </c>
      <c r="EN144" s="4"/>
      <c r="EO144" s="4"/>
      <c r="EP144" s="4"/>
      <c r="EQ144" s="10">
        <f t="shared" si="51"/>
        <v>0.6</v>
      </c>
      <c r="ES144" s="3">
        <v>39211</v>
      </c>
      <c r="ET144" s="4">
        <v>0.4</v>
      </c>
      <c r="EU144" s="4"/>
      <c r="EV144" s="4"/>
      <c r="EW144" s="4"/>
      <c r="EX144" s="10">
        <f t="shared" si="52"/>
        <v>0.4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0.1</v>
      </c>
      <c r="FW144" s="4"/>
      <c r="FX144" s="4"/>
      <c r="FY144" s="4"/>
      <c r="FZ144" s="10">
        <f t="shared" si="56"/>
        <v>0.1</v>
      </c>
      <c r="GB144" s="3">
        <v>41037</v>
      </c>
      <c r="GC144" s="4">
        <v>1.9</v>
      </c>
      <c r="GD144" s="4"/>
      <c r="GE144" s="4"/>
      <c r="GF144" s="4"/>
      <c r="GG144" s="10">
        <f t="shared" si="57"/>
        <v>1.9</v>
      </c>
      <c r="GI144" s="3">
        <v>41403</v>
      </c>
      <c r="GJ144" s="4">
        <v>6.5</v>
      </c>
      <c r="GK144" s="4"/>
      <c r="GL144" s="4"/>
      <c r="GM144" s="4"/>
      <c r="GN144" s="10">
        <f t="shared" si="58"/>
        <v>6.5</v>
      </c>
      <c r="GP144" s="3">
        <v>41768</v>
      </c>
      <c r="GQ144" s="4">
        <v>3.2</v>
      </c>
      <c r="GR144" s="4"/>
      <c r="GS144" s="4"/>
      <c r="GT144" s="4"/>
      <c r="GU144" s="10">
        <f t="shared" si="59"/>
        <v>3.2</v>
      </c>
      <c r="GW144" s="3">
        <v>42133</v>
      </c>
      <c r="GX144" s="4">
        <v>1</v>
      </c>
      <c r="GY144" s="4"/>
      <c r="GZ144" s="4"/>
      <c r="HA144" s="4"/>
      <c r="HB144" s="10">
        <f t="shared" si="60"/>
        <v>1</v>
      </c>
      <c r="HD144" s="3">
        <v>42498</v>
      </c>
      <c r="HE144" s="4">
        <v>5.4</v>
      </c>
      <c r="HF144" s="4"/>
      <c r="HG144" s="4"/>
      <c r="HH144" s="4"/>
      <c r="HI144" s="10">
        <f t="shared" si="61"/>
        <v>5.4</v>
      </c>
    </row>
    <row r="145" spans="2:217" ht="18" customHeight="1" x14ac:dyDescent="0.35">
      <c r="B145" s="3">
        <v>31542</v>
      </c>
      <c r="C145" s="4">
        <v>7</v>
      </c>
      <c r="D145" s="4"/>
      <c r="E145" s="4"/>
      <c r="F145" s="4"/>
      <c r="G145" s="10">
        <f t="shared" ref="G145:G208" si="62">IF(C145="",(AVERAGE(D145:F145)),C145)</f>
        <v>7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27</v>
      </c>
      <c r="Y145" s="4"/>
      <c r="Z145" s="4"/>
      <c r="AA145" s="4"/>
      <c r="AB145" s="10">
        <f t="shared" ref="AB145:AB208" si="65">IF(X145="",(AVERAGE(Y145:AA145)),X145)</f>
        <v>27</v>
      </c>
      <c r="AD145" s="3">
        <v>33003</v>
      </c>
      <c r="AE145" s="4">
        <v>13</v>
      </c>
      <c r="AF145" s="4"/>
      <c r="AG145" s="4"/>
      <c r="AH145" s="4"/>
      <c r="AI145" s="10">
        <f t="shared" ref="AI145:AI208" si="66">IF(AE145="",(AVERAGE(AF145:AH145)),AE145)</f>
        <v>13</v>
      </c>
      <c r="AK145" s="3">
        <v>33368</v>
      </c>
      <c r="AL145" s="4">
        <v>1</v>
      </c>
      <c r="AM145" s="4"/>
      <c r="AN145" s="4"/>
      <c r="AO145" s="4"/>
      <c r="AP145" s="10">
        <f t="shared" ref="AP145:AP208" si="67">IF(AL145="",(AVERAGE(AM145:AO145)),AL145)</f>
        <v>1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5</v>
      </c>
      <c r="BV145" s="4"/>
      <c r="BW145" s="4"/>
      <c r="BX145" s="4"/>
      <c r="BY145" s="10">
        <f t="shared" ref="BY145:BY208" si="72">IF(BU145="",(AVERAGE(BV145:BX145)),BU145)</f>
        <v>5</v>
      </c>
      <c r="CA145" s="3">
        <v>35560</v>
      </c>
      <c r="CB145" s="4">
        <v>1</v>
      </c>
      <c r="CC145" s="4"/>
      <c r="CD145" s="4"/>
      <c r="CE145" s="4"/>
      <c r="CF145" s="10">
        <f t="shared" ref="CF145:CF208" si="73">IF(CB145="",(AVERAGE(CC145:CE145)),CB145)</f>
        <v>1</v>
      </c>
      <c r="CH145" s="3">
        <v>35925</v>
      </c>
      <c r="CI145" s="4">
        <v>1</v>
      </c>
      <c r="CJ145" s="4"/>
      <c r="CK145" s="4"/>
      <c r="CL145" s="4"/>
      <c r="CM145" s="10">
        <f t="shared" ref="CM145:CM208" si="74">IF(CI145="",(AVERAGE(CJ145:CL145)),CI145)</f>
        <v>1</v>
      </c>
      <c r="CO145" s="3">
        <v>36290</v>
      </c>
      <c r="CP145" s="4">
        <v>2</v>
      </c>
      <c r="CQ145" s="4"/>
      <c r="CR145" s="4"/>
      <c r="CS145" s="4"/>
      <c r="CT145" s="10">
        <f t="shared" ref="CT145:CT208" si="75">IF(CP145="",(AVERAGE(CQ145:CS145)),CP145)</f>
        <v>2</v>
      </c>
      <c r="CV145" s="3">
        <v>36655</v>
      </c>
      <c r="CW145" s="4">
        <v>1</v>
      </c>
      <c r="CX145" s="4"/>
      <c r="CY145" s="4"/>
      <c r="CZ145" s="4"/>
      <c r="DA145" s="10">
        <f t="shared" ref="DA145:DA208" si="76">IF(CW145="",(AVERAGE(CX145:CZ145)),CW145)</f>
        <v>1</v>
      </c>
      <c r="DC145" s="3">
        <v>37021</v>
      </c>
      <c r="DD145" s="4">
        <v>1</v>
      </c>
      <c r="DE145" s="4"/>
      <c r="DF145" s="4"/>
      <c r="DG145" s="4"/>
      <c r="DH145" s="10">
        <f t="shared" ref="DH145:DH208" si="77">IF(DD145="",(AVERAGE(DE145:DG145)),DD145)</f>
        <v>1</v>
      </c>
      <c r="DJ145" s="3">
        <v>37386</v>
      </c>
      <c r="DK145" s="4">
        <v>1</v>
      </c>
      <c r="DL145" s="4"/>
      <c r="DM145" s="4"/>
      <c r="DN145" s="4"/>
      <c r="DO145" s="10">
        <f t="shared" ref="DO145:DO208" si="78">IF(DK145="",(AVERAGE(DL145:DN145)),DK145)</f>
        <v>1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33</v>
      </c>
      <c r="DZ145" s="4"/>
      <c r="EA145" s="4"/>
      <c r="EB145" s="4"/>
      <c r="EC145" s="10">
        <f t="shared" ref="EC145:EC208" si="80">IF(DY145="",(AVERAGE(DZ145:EB145)),DY145)</f>
        <v>33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11.2</v>
      </c>
      <c r="EN145" s="4"/>
      <c r="EO145" s="4"/>
      <c r="EP145" s="4"/>
      <c r="EQ145" s="10">
        <f t="shared" ref="EQ145:EQ208" si="82">IF(EM145="",(AVERAGE(EN145:EP145)),EM145)</f>
        <v>11.2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13.1</v>
      </c>
      <c r="FI145" s="4"/>
      <c r="FJ145" s="4"/>
      <c r="FK145" s="4"/>
      <c r="FL145" s="10">
        <f t="shared" ref="FL145:FL208" si="85">IF(FH145="",(AVERAGE(FI145:FK145)),FH145)</f>
        <v>13.1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1.9</v>
      </c>
      <c r="FW145" s="4"/>
      <c r="FX145" s="4"/>
      <c r="FY145" s="4"/>
      <c r="FZ145" s="10">
        <f t="shared" ref="FZ145:FZ208" si="87">IF(FV145="",(AVERAGE(FW145:FY145)),FV145)</f>
        <v>1.9</v>
      </c>
      <c r="GB145" s="3">
        <v>41038</v>
      </c>
      <c r="GC145" s="4">
        <v>5.5</v>
      </c>
      <c r="GD145" s="4"/>
      <c r="GE145" s="4"/>
      <c r="GF145" s="4"/>
      <c r="GG145" s="10">
        <f t="shared" ref="GG145:GG208" si="88">IF(GC145="",(AVERAGE(GD145:GF145)),GC145)</f>
        <v>5.5</v>
      </c>
      <c r="GI145" s="3">
        <v>41404</v>
      </c>
      <c r="GJ145" s="4">
        <v>0.3</v>
      </c>
      <c r="GK145" s="4"/>
      <c r="GL145" s="4"/>
      <c r="GM145" s="4"/>
      <c r="GN145" s="10">
        <f t="shared" ref="GN145:GN208" si="89">IF(GJ145="",(AVERAGE(GK145:GM145)),GJ145)</f>
        <v>0.3</v>
      </c>
      <c r="GP145" s="3">
        <v>41769</v>
      </c>
      <c r="GQ145" s="4">
        <v>42.5</v>
      </c>
      <c r="GR145" s="4"/>
      <c r="GS145" s="4"/>
      <c r="GT145" s="4"/>
      <c r="GU145" s="10">
        <f t="shared" ref="GU145:GU208" si="90">IF(GQ145="",(AVERAGE(GR145:GT145)),GQ145)</f>
        <v>42.5</v>
      </c>
      <c r="GW145" s="3">
        <v>42134</v>
      </c>
      <c r="GX145" s="4">
        <v>15.4</v>
      </c>
      <c r="GY145" s="4"/>
      <c r="GZ145" s="4"/>
      <c r="HA145" s="4"/>
      <c r="HB145" s="10">
        <f t="shared" ref="HB145:HB208" si="91">IF(GX145="",(AVERAGE(GY145:HA145)),GX145)</f>
        <v>15.4</v>
      </c>
      <c r="HD145" s="3">
        <v>42499</v>
      </c>
      <c r="HE145" s="4">
        <v>3.4</v>
      </c>
      <c r="HF145" s="4"/>
      <c r="HG145" s="4"/>
      <c r="HH145" s="4"/>
      <c r="HI145" s="10">
        <f t="shared" ref="HI145:HI208" si="92">IF(HE145="",(AVERAGE(HF145:HH145)),HE145)</f>
        <v>3.4</v>
      </c>
    </row>
    <row r="146" spans="2:217" ht="18" customHeight="1" x14ac:dyDescent="0.35">
      <c r="B146" s="3">
        <v>31543</v>
      </c>
      <c r="C146" s="4">
        <v>15</v>
      </c>
      <c r="D146" s="4"/>
      <c r="E146" s="4"/>
      <c r="F146" s="4"/>
      <c r="G146" s="10">
        <f t="shared" si="62"/>
        <v>15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3</v>
      </c>
      <c r="Y146" s="4"/>
      <c r="Z146" s="4"/>
      <c r="AA146" s="4"/>
      <c r="AB146" s="10">
        <f t="shared" si="65"/>
        <v>3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6</v>
      </c>
      <c r="AM146" s="4"/>
      <c r="AN146" s="4"/>
      <c r="AO146" s="4"/>
      <c r="AP146" s="10">
        <f t="shared" si="67"/>
        <v>6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4</v>
      </c>
      <c r="BH146" s="4"/>
      <c r="BI146" s="4"/>
      <c r="BJ146" s="4"/>
      <c r="BK146" s="10">
        <f t="shared" si="70"/>
        <v>4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1</v>
      </c>
      <c r="CC146" s="4"/>
      <c r="CD146" s="4"/>
      <c r="CE146" s="4"/>
      <c r="CF146" s="10">
        <f t="shared" si="73"/>
        <v>1</v>
      </c>
      <c r="CH146" s="3">
        <v>35926</v>
      </c>
      <c r="CI146" s="4">
        <v>2</v>
      </c>
      <c r="CJ146" s="4"/>
      <c r="CK146" s="4"/>
      <c r="CL146" s="4"/>
      <c r="CM146" s="10">
        <f t="shared" si="74"/>
        <v>2</v>
      </c>
      <c r="CO146" s="3">
        <v>36291</v>
      </c>
      <c r="CP146" s="4">
        <v>14</v>
      </c>
      <c r="CQ146" s="4"/>
      <c r="CR146" s="4"/>
      <c r="CS146" s="4"/>
      <c r="CT146" s="10">
        <f t="shared" si="75"/>
        <v>14</v>
      </c>
      <c r="CV146" s="3">
        <v>36656</v>
      </c>
      <c r="CW146" s="4">
        <v>0</v>
      </c>
      <c r="CX146" s="4"/>
      <c r="CY146" s="4"/>
      <c r="CZ146" s="4"/>
      <c r="DA146" s="10">
        <f t="shared" si="76"/>
        <v>0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2</v>
      </c>
      <c r="DZ146" s="4"/>
      <c r="EA146" s="4"/>
      <c r="EB146" s="4"/>
      <c r="EC146" s="10">
        <f t="shared" si="80"/>
        <v>2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13.1</v>
      </c>
      <c r="EN146" s="4"/>
      <c r="EO146" s="4"/>
      <c r="EP146" s="4"/>
      <c r="EQ146" s="10">
        <f t="shared" si="82"/>
        <v>13.1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2.4</v>
      </c>
      <c r="FP146" s="4"/>
      <c r="FQ146" s="4"/>
      <c r="FR146" s="4"/>
      <c r="FS146" s="10">
        <f t="shared" si="86"/>
        <v>2.4</v>
      </c>
      <c r="FU146" s="3">
        <v>40674</v>
      </c>
      <c r="FV146" s="4">
        <v>0.1</v>
      </c>
      <c r="FW146" s="4"/>
      <c r="FX146" s="4"/>
      <c r="FY146" s="4"/>
      <c r="FZ146" s="10">
        <f t="shared" si="87"/>
        <v>0.1</v>
      </c>
      <c r="GB146" s="3">
        <v>41039</v>
      </c>
      <c r="GC146" s="4">
        <v>11.9</v>
      </c>
      <c r="GD146" s="4"/>
      <c r="GE146" s="4"/>
      <c r="GF146" s="4"/>
      <c r="GG146" s="10">
        <f t="shared" si="88"/>
        <v>11.9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28.2</v>
      </c>
      <c r="GR146" s="4"/>
      <c r="GS146" s="4"/>
      <c r="GT146" s="4"/>
      <c r="GU146" s="10">
        <f t="shared" si="90"/>
        <v>28.2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0.8</v>
      </c>
      <c r="HF146" s="4"/>
      <c r="HG146" s="4"/>
      <c r="HH146" s="4"/>
      <c r="HI146" s="10">
        <f t="shared" si="92"/>
        <v>0.8</v>
      </c>
    </row>
    <row r="147" spans="2:217" ht="18" customHeight="1" x14ac:dyDescent="0.35">
      <c r="B147" s="3">
        <v>31544</v>
      </c>
      <c r="C147" s="4">
        <v>23</v>
      </c>
      <c r="D147" s="4"/>
      <c r="E147" s="4"/>
      <c r="F147" s="4"/>
      <c r="G147" s="10">
        <f t="shared" si="62"/>
        <v>23</v>
      </c>
      <c r="I147" s="3">
        <v>31909</v>
      </c>
      <c r="J147" s="4">
        <v>0</v>
      </c>
      <c r="K147" s="4"/>
      <c r="L147" s="4"/>
      <c r="M147" s="4"/>
      <c r="N147" s="10">
        <f t="shared" si="63"/>
        <v>0</v>
      </c>
      <c r="P147" s="3">
        <v>32274</v>
      </c>
      <c r="Q147" s="4">
        <v>12</v>
      </c>
      <c r="R147" s="4"/>
      <c r="S147" s="4"/>
      <c r="T147" s="4"/>
      <c r="U147" s="10">
        <f t="shared" si="64"/>
        <v>12</v>
      </c>
      <c r="W147" s="3">
        <v>32640</v>
      </c>
      <c r="X147" s="4">
        <v>2</v>
      </c>
      <c r="Y147" s="4"/>
      <c r="Z147" s="4"/>
      <c r="AA147" s="4"/>
      <c r="AB147" s="10">
        <f t="shared" si="65"/>
        <v>2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4</v>
      </c>
      <c r="AM147" s="4"/>
      <c r="AN147" s="4"/>
      <c r="AO147" s="4"/>
      <c r="AP147" s="10">
        <f t="shared" si="67"/>
        <v>4</v>
      </c>
      <c r="AR147" s="3">
        <v>33735</v>
      </c>
      <c r="AS147" s="4">
        <v>1</v>
      </c>
      <c r="AT147" s="4"/>
      <c r="AU147" s="4"/>
      <c r="AV147" s="4"/>
      <c r="AW147" s="10">
        <f t="shared" si="68"/>
        <v>1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59</v>
      </c>
      <c r="BH147" s="4"/>
      <c r="BI147" s="4"/>
      <c r="BJ147" s="4"/>
      <c r="BK147" s="10">
        <f t="shared" si="70"/>
        <v>59</v>
      </c>
      <c r="BM147" s="3">
        <v>34831</v>
      </c>
      <c r="BN147" s="4">
        <v>45</v>
      </c>
      <c r="BO147" s="4"/>
      <c r="BP147" s="4"/>
      <c r="BQ147" s="4"/>
      <c r="BR147" s="10">
        <f t="shared" si="71"/>
        <v>45</v>
      </c>
      <c r="BT147" s="3">
        <v>35196</v>
      </c>
      <c r="BU147" s="4">
        <v>1</v>
      </c>
      <c r="BV147" s="4"/>
      <c r="BW147" s="4"/>
      <c r="BX147" s="4"/>
      <c r="BY147" s="10">
        <f t="shared" si="72"/>
        <v>1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3</v>
      </c>
      <c r="CQ147" s="4"/>
      <c r="CR147" s="4"/>
      <c r="CS147" s="4"/>
      <c r="CT147" s="10">
        <f t="shared" si="75"/>
        <v>3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4</v>
      </c>
      <c r="DS147" s="4"/>
      <c r="DT147" s="4"/>
      <c r="DU147" s="4"/>
      <c r="DV147" s="10">
        <f t="shared" si="79"/>
        <v>4</v>
      </c>
      <c r="DX147" s="3">
        <v>38118</v>
      </c>
      <c r="DY147" s="4">
        <v>0</v>
      </c>
      <c r="DZ147" s="4"/>
      <c r="EA147" s="4"/>
      <c r="EB147" s="4"/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/>
      <c r="EO147" s="4"/>
      <c r="EP147" s="4"/>
      <c r="EQ147" s="10">
        <f t="shared" si="82"/>
        <v>0</v>
      </c>
      <c r="ES147" s="3">
        <v>39214</v>
      </c>
      <c r="ET147" s="4">
        <v>35</v>
      </c>
      <c r="EU147" s="4"/>
      <c r="EV147" s="4"/>
      <c r="EW147" s="4"/>
      <c r="EX147" s="10">
        <f t="shared" si="83"/>
        <v>35</v>
      </c>
      <c r="EZ147" s="3">
        <v>39579</v>
      </c>
      <c r="FA147" s="4">
        <v>3.6</v>
      </c>
      <c r="FB147" s="4"/>
      <c r="FC147" s="4"/>
      <c r="FD147" s="4"/>
      <c r="FE147" s="10">
        <f t="shared" si="84"/>
        <v>3.6</v>
      </c>
      <c r="FG147" s="3">
        <v>39945</v>
      </c>
      <c r="FH147" s="4">
        <v>21.3</v>
      </c>
      <c r="FI147" s="4"/>
      <c r="FJ147" s="4"/>
      <c r="FK147" s="4"/>
      <c r="FL147" s="10">
        <f t="shared" si="85"/>
        <v>21.3</v>
      </c>
      <c r="FN147" s="3">
        <v>40310</v>
      </c>
      <c r="FO147" s="4">
        <v>0.1</v>
      </c>
      <c r="FP147" s="4"/>
      <c r="FQ147" s="4"/>
      <c r="FR147" s="4"/>
      <c r="FS147" s="10">
        <f t="shared" si="86"/>
        <v>0.1</v>
      </c>
      <c r="FU147" s="3">
        <v>40675</v>
      </c>
      <c r="FV147" s="4">
        <v>3.1</v>
      </c>
      <c r="FW147" s="4"/>
      <c r="FX147" s="4"/>
      <c r="FY147" s="4"/>
      <c r="FZ147" s="10">
        <f t="shared" si="87"/>
        <v>3.1</v>
      </c>
      <c r="GB147" s="3">
        <v>41040</v>
      </c>
      <c r="GC147" s="4">
        <v>3.4</v>
      </c>
      <c r="GD147" s="4"/>
      <c r="GE147" s="4"/>
      <c r="GF147" s="4"/>
      <c r="GG147" s="10">
        <f t="shared" si="88"/>
        <v>3.4</v>
      </c>
      <c r="GI147" s="3">
        <v>41406</v>
      </c>
      <c r="GJ147" s="4">
        <v>26.7</v>
      </c>
      <c r="GK147" s="4"/>
      <c r="GL147" s="4"/>
      <c r="GM147" s="4"/>
      <c r="GN147" s="10">
        <f t="shared" si="89"/>
        <v>26.7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2</v>
      </c>
      <c r="K148" s="4"/>
      <c r="L148" s="4"/>
      <c r="M148" s="4"/>
      <c r="N148" s="10">
        <f t="shared" si="63"/>
        <v>2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12</v>
      </c>
      <c r="Y148" s="4"/>
      <c r="Z148" s="4"/>
      <c r="AA148" s="4"/>
      <c r="AB148" s="10">
        <f t="shared" si="65"/>
        <v>12</v>
      </c>
      <c r="AD148" s="3">
        <v>33006</v>
      </c>
      <c r="AE148" s="4">
        <v>7</v>
      </c>
      <c r="AF148" s="4"/>
      <c r="AG148" s="4"/>
      <c r="AH148" s="4"/>
      <c r="AI148" s="10">
        <f t="shared" si="66"/>
        <v>7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3</v>
      </c>
      <c r="AT148" s="4"/>
      <c r="AU148" s="4"/>
      <c r="AV148" s="4"/>
      <c r="AW148" s="10">
        <f t="shared" si="68"/>
        <v>3</v>
      </c>
      <c r="AY148" s="3">
        <v>34102</v>
      </c>
      <c r="AZ148" s="4">
        <v>18</v>
      </c>
      <c r="BA148" s="4"/>
      <c r="BB148" s="4"/>
      <c r="BC148" s="4"/>
      <c r="BD148" s="10">
        <f t="shared" si="69"/>
        <v>18</v>
      </c>
      <c r="BF148" s="3">
        <v>34467</v>
      </c>
      <c r="BG148" s="4">
        <v>1</v>
      </c>
      <c r="BH148" s="4"/>
      <c r="BI148" s="4"/>
      <c r="BJ148" s="4"/>
      <c r="BK148" s="10">
        <f t="shared" si="70"/>
        <v>1</v>
      </c>
      <c r="BM148" s="3">
        <v>34832</v>
      </c>
      <c r="BN148" s="4">
        <v>2</v>
      </c>
      <c r="BO148" s="4"/>
      <c r="BP148" s="4"/>
      <c r="BQ148" s="4"/>
      <c r="BR148" s="10">
        <f t="shared" si="71"/>
        <v>2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2</v>
      </c>
      <c r="CQ148" s="4"/>
      <c r="CR148" s="4"/>
      <c r="CS148" s="4"/>
      <c r="CT148" s="10">
        <f t="shared" si="75"/>
        <v>2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6</v>
      </c>
      <c r="DE148" s="4"/>
      <c r="DF148" s="4"/>
      <c r="DG148" s="4"/>
      <c r="DH148" s="10">
        <f t="shared" si="77"/>
        <v>6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21</v>
      </c>
      <c r="DS148" s="4"/>
      <c r="DT148" s="4"/>
      <c r="DU148" s="4"/>
      <c r="DV148" s="10">
        <f t="shared" si="79"/>
        <v>21</v>
      </c>
      <c r="DX148" s="3">
        <v>38119</v>
      </c>
      <c r="DY148" s="4">
        <v>6</v>
      </c>
      <c r="DZ148" s="4"/>
      <c r="EA148" s="4"/>
      <c r="EB148" s="4"/>
      <c r="EC148" s="10">
        <f t="shared" si="80"/>
        <v>6</v>
      </c>
      <c r="EE148" s="3">
        <v>38485</v>
      </c>
      <c r="EF148" s="4">
        <v>2</v>
      </c>
      <c r="EG148" s="4"/>
      <c r="EH148" s="4"/>
      <c r="EI148" s="4"/>
      <c r="EJ148" s="10">
        <f t="shared" si="81"/>
        <v>2</v>
      </c>
      <c r="EL148" s="3">
        <v>38850</v>
      </c>
      <c r="EM148" s="4">
        <v>7.7</v>
      </c>
      <c r="EN148" s="4"/>
      <c r="EO148" s="4"/>
      <c r="EP148" s="4"/>
      <c r="EQ148" s="10">
        <f t="shared" si="82"/>
        <v>7.7</v>
      </c>
      <c r="ES148" s="3">
        <v>39215</v>
      </c>
      <c r="ET148" s="4">
        <v>0</v>
      </c>
      <c r="EU148" s="4"/>
      <c r="EV148" s="4"/>
      <c r="EW148" s="4"/>
      <c r="EX148" s="10">
        <f t="shared" si="83"/>
        <v>0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1.1000000000000001</v>
      </c>
      <c r="FI148" s="4"/>
      <c r="FJ148" s="4"/>
      <c r="FK148" s="4"/>
      <c r="FL148" s="10">
        <f t="shared" si="85"/>
        <v>1.1000000000000001</v>
      </c>
      <c r="FN148" s="3">
        <v>40311</v>
      </c>
      <c r="FO148" s="4">
        <v>2.2000000000000002</v>
      </c>
      <c r="FP148" s="4"/>
      <c r="FQ148" s="4"/>
      <c r="FR148" s="4"/>
      <c r="FS148" s="10">
        <f t="shared" si="86"/>
        <v>2.2000000000000002</v>
      </c>
      <c r="FU148" s="3">
        <v>40676</v>
      </c>
      <c r="FV148" s="4">
        <v>26.9</v>
      </c>
      <c r="FW148" s="4"/>
      <c r="FX148" s="4"/>
      <c r="FY148" s="4"/>
      <c r="FZ148" s="10">
        <f t="shared" si="87"/>
        <v>26.9</v>
      </c>
      <c r="GB148" s="3">
        <v>41041</v>
      </c>
      <c r="GC148" s="4">
        <v>1.8</v>
      </c>
      <c r="GD148" s="4"/>
      <c r="GE148" s="4"/>
      <c r="GF148" s="4"/>
      <c r="GG148" s="10">
        <f t="shared" si="88"/>
        <v>1.8</v>
      </c>
      <c r="GI148" s="3">
        <v>41407</v>
      </c>
      <c r="GJ148" s="4">
        <v>0.8</v>
      </c>
      <c r="GK148" s="4"/>
      <c r="GL148" s="4"/>
      <c r="GM148" s="4"/>
      <c r="GN148" s="10">
        <f t="shared" si="89"/>
        <v>0.8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/>
      <c r="E149" s="4"/>
      <c r="F149" s="4"/>
      <c r="G149" s="10">
        <f t="shared" si="62"/>
        <v>0</v>
      </c>
      <c r="I149" s="3">
        <v>31911</v>
      </c>
      <c r="J149" s="4">
        <v>7</v>
      </c>
      <c r="K149" s="4"/>
      <c r="L149" s="4"/>
      <c r="M149" s="4"/>
      <c r="N149" s="10">
        <f t="shared" si="63"/>
        <v>7</v>
      </c>
      <c r="P149" s="3">
        <v>32276</v>
      </c>
      <c r="Q149" s="4">
        <v>69</v>
      </c>
      <c r="R149" s="4"/>
      <c r="S149" s="4"/>
      <c r="T149" s="4"/>
      <c r="U149" s="10">
        <f t="shared" si="64"/>
        <v>69</v>
      </c>
      <c r="W149" s="3">
        <v>32642</v>
      </c>
      <c r="X149" s="4">
        <v>2</v>
      </c>
      <c r="Y149" s="4"/>
      <c r="Z149" s="4"/>
      <c r="AA149" s="4"/>
      <c r="AB149" s="10">
        <f t="shared" si="65"/>
        <v>2</v>
      </c>
      <c r="AD149" s="3">
        <v>33007</v>
      </c>
      <c r="AE149" s="4">
        <v>2</v>
      </c>
      <c r="AF149" s="4"/>
      <c r="AG149" s="4"/>
      <c r="AH149" s="4"/>
      <c r="AI149" s="10">
        <f t="shared" si="66"/>
        <v>2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1</v>
      </c>
      <c r="BA149" s="4"/>
      <c r="BB149" s="4"/>
      <c r="BC149" s="4"/>
      <c r="BD149" s="10">
        <f t="shared" si="69"/>
        <v>1</v>
      </c>
      <c r="BF149" s="3">
        <v>34468</v>
      </c>
      <c r="BG149" s="4">
        <v>5</v>
      </c>
      <c r="BH149" s="4"/>
      <c r="BI149" s="4"/>
      <c r="BJ149" s="4"/>
      <c r="BK149" s="10">
        <f t="shared" si="70"/>
        <v>5</v>
      </c>
      <c r="BM149" s="3">
        <v>34833</v>
      </c>
      <c r="BN149" s="4">
        <v>1</v>
      </c>
      <c r="BO149" s="4"/>
      <c r="BP149" s="4"/>
      <c r="BQ149" s="4"/>
      <c r="BR149" s="10">
        <f t="shared" si="71"/>
        <v>1</v>
      </c>
      <c r="BT149" s="3">
        <v>35198</v>
      </c>
      <c r="BU149" s="4">
        <v>3</v>
      </c>
      <c r="BV149" s="4"/>
      <c r="BW149" s="4"/>
      <c r="BX149" s="4"/>
      <c r="BY149" s="10">
        <f t="shared" si="72"/>
        <v>3</v>
      </c>
      <c r="CA149" s="3">
        <v>35564</v>
      </c>
      <c r="CB149" s="4">
        <v>26</v>
      </c>
      <c r="CC149" s="4"/>
      <c r="CD149" s="4"/>
      <c r="CE149" s="4"/>
      <c r="CF149" s="10">
        <f t="shared" si="73"/>
        <v>26</v>
      </c>
      <c r="CH149" s="3">
        <v>35929</v>
      </c>
      <c r="CI149" s="4">
        <v>15</v>
      </c>
      <c r="CJ149" s="4"/>
      <c r="CK149" s="4"/>
      <c r="CL149" s="4"/>
      <c r="CM149" s="10">
        <f t="shared" si="74"/>
        <v>15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1</v>
      </c>
      <c r="CX149" s="4"/>
      <c r="CY149" s="4"/>
      <c r="CZ149" s="4"/>
      <c r="DA149" s="10">
        <f t="shared" si="76"/>
        <v>1</v>
      </c>
      <c r="DC149" s="3">
        <v>37025</v>
      </c>
      <c r="DD149" s="4">
        <v>1</v>
      </c>
      <c r="DE149" s="4"/>
      <c r="DF149" s="4"/>
      <c r="DG149" s="4"/>
      <c r="DH149" s="10">
        <f t="shared" si="77"/>
        <v>1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2</v>
      </c>
      <c r="DS149" s="4"/>
      <c r="DT149" s="4"/>
      <c r="DU149" s="4"/>
      <c r="DV149" s="10">
        <f t="shared" si="79"/>
        <v>2</v>
      </c>
      <c r="DX149" s="3">
        <v>38120</v>
      </c>
      <c r="DY149" s="4">
        <v>0</v>
      </c>
      <c r="DZ149" s="4"/>
      <c r="EA149" s="4"/>
      <c r="EB149" s="4"/>
      <c r="EC149" s="10">
        <f t="shared" si="80"/>
        <v>0</v>
      </c>
      <c r="EE149" s="3">
        <v>38486</v>
      </c>
      <c r="EF149" s="4">
        <v>3</v>
      </c>
      <c r="EG149" s="4"/>
      <c r="EH149" s="4"/>
      <c r="EI149" s="4"/>
      <c r="EJ149" s="10">
        <f t="shared" si="81"/>
        <v>3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3.9</v>
      </c>
      <c r="EU149" s="4"/>
      <c r="EV149" s="4"/>
      <c r="EW149" s="4"/>
      <c r="EX149" s="10">
        <f t="shared" si="83"/>
        <v>3.9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3.6</v>
      </c>
      <c r="FI149" s="4"/>
      <c r="FJ149" s="4"/>
      <c r="FK149" s="4"/>
      <c r="FL149" s="10">
        <f t="shared" si="85"/>
        <v>3.6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0.2</v>
      </c>
      <c r="FW149" s="4"/>
      <c r="FX149" s="4"/>
      <c r="FY149" s="4"/>
      <c r="FZ149" s="10">
        <f t="shared" si="87"/>
        <v>0.2</v>
      </c>
      <c r="GB149" s="3">
        <v>41042</v>
      </c>
      <c r="GC149" s="4">
        <v>0.2</v>
      </c>
      <c r="GD149" s="4"/>
      <c r="GE149" s="4"/>
      <c r="GF149" s="4"/>
      <c r="GG149" s="10">
        <f t="shared" si="88"/>
        <v>0.2</v>
      </c>
      <c r="GI149" s="3">
        <v>41408</v>
      </c>
      <c r="GJ149" s="4">
        <v>0</v>
      </c>
      <c r="GK149" s="4"/>
      <c r="GL149" s="4"/>
      <c r="GM149" s="4"/>
      <c r="GN149" s="10">
        <f t="shared" si="89"/>
        <v>0</v>
      </c>
      <c r="GP149" s="3">
        <v>41773</v>
      </c>
      <c r="GQ149" s="4">
        <v>9.8000000000000007</v>
      </c>
      <c r="GR149" s="4"/>
      <c r="GS149" s="4"/>
      <c r="GT149" s="4"/>
      <c r="GU149" s="10">
        <f t="shared" si="90"/>
        <v>9.8000000000000007</v>
      </c>
      <c r="GW149" s="3">
        <v>42138</v>
      </c>
      <c r="GX149" s="4">
        <v>0.5</v>
      </c>
      <c r="GY149" s="4"/>
      <c r="GZ149" s="4"/>
      <c r="HA149" s="4"/>
      <c r="HB149" s="10">
        <f t="shared" si="91"/>
        <v>0.5</v>
      </c>
      <c r="HD149" s="3">
        <v>42503</v>
      </c>
      <c r="HE149" s="4">
        <v>5.8</v>
      </c>
      <c r="HF149" s="4"/>
      <c r="HG149" s="4"/>
      <c r="HH149" s="4"/>
      <c r="HI149" s="10">
        <f t="shared" si="92"/>
        <v>5.8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12</v>
      </c>
      <c r="K150" s="4"/>
      <c r="L150" s="4"/>
      <c r="M150" s="4"/>
      <c r="N150" s="10">
        <f t="shared" si="63"/>
        <v>12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1</v>
      </c>
      <c r="AF150" s="4"/>
      <c r="AG150" s="4"/>
      <c r="AH150" s="4"/>
      <c r="AI150" s="10">
        <f t="shared" si="66"/>
        <v>1</v>
      </c>
      <c r="AK150" s="3">
        <v>33373</v>
      </c>
      <c r="AL150" s="4">
        <v>1</v>
      </c>
      <c r="AM150" s="4"/>
      <c r="AN150" s="4"/>
      <c r="AO150" s="4"/>
      <c r="AP150" s="10">
        <f t="shared" si="67"/>
        <v>1</v>
      </c>
      <c r="AR150" s="3">
        <v>33738</v>
      </c>
      <c r="AS150" s="4">
        <v>1</v>
      </c>
      <c r="AT150" s="4"/>
      <c r="AU150" s="4"/>
      <c r="AV150" s="4"/>
      <c r="AW150" s="10">
        <f t="shared" si="68"/>
        <v>1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60</v>
      </c>
      <c r="BO150" s="4"/>
      <c r="BP150" s="4"/>
      <c r="BQ150" s="4"/>
      <c r="BR150" s="10">
        <f t="shared" si="71"/>
        <v>60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4</v>
      </c>
      <c r="CX150" s="4"/>
      <c r="CY150" s="4"/>
      <c r="CZ150" s="4"/>
      <c r="DA150" s="10">
        <f t="shared" si="76"/>
        <v>4</v>
      </c>
      <c r="DC150" s="3">
        <v>37026</v>
      </c>
      <c r="DD150" s="4">
        <v>26</v>
      </c>
      <c r="DE150" s="4"/>
      <c r="DF150" s="4"/>
      <c r="DG150" s="4"/>
      <c r="DH150" s="10">
        <f t="shared" si="77"/>
        <v>26</v>
      </c>
      <c r="DJ150" s="3">
        <v>37391</v>
      </c>
      <c r="DK150" s="4">
        <v>7</v>
      </c>
      <c r="DL150" s="4"/>
      <c r="DM150" s="4"/>
      <c r="DN150" s="4"/>
      <c r="DO150" s="10">
        <f t="shared" si="78"/>
        <v>7</v>
      </c>
      <c r="DQ150" s="3">
        <v>37756</v>
      </c>
      <c r="DR150" s="4">
        <v>0</v>
      </c>
      <c r="DS150" s="4"/>
      <c r="DT150" s="4"/>
      <c r="DU150" s="4"/>
      <c r="DV150" s="10">
        <f t="shared" si="79"/>
        <v>0</v>
      </c>
      <c r="DX150" s="3">
        <v>38121</v>
      </c>
      <c r="DY150" s="4">
        <v>4</v>
      </c>
      <c r="DZ150" s="4"/>
      <c r="EA150" s="4"/>
      <c r="EB150" s="4"/>
      <c r="EC150" s="10">
        <f t="shared" si="80"/>
        <v>4</v>
      </c>
      <c r="EE150" s="3">
        <v>38487</v>
      </c>
      <c r="EF150" s="4">
        <v>1</v>
      </c>
      <c r="EG150" s="4"/>
      <c r="EH150" s="4"/>
      <c r="EI150" s="4"/>
      <c r="EJ150" s="10">
        <f t="shared" si="81"/>
        <v>1</v>
      </c>
      <c r="EL150" s="3">
        <v>38852</v>
      </c>
      <c r="EM150" s="4">
        <v>7.8</v>
      </c>
      <c r="EN150" s="4"/>
      <c r="EO150" s="4"/>
      <c r="EP150" s="4"/>
      <c r="EQ150" s="10">
        <f t="shared" si="82"/>
        <v>7.8</v>
      </c>
      <c r="ES150" s="3">
        <v>39217</v>
      </c>
      <c r="ET150" s="4">
        <v>0.6</v>
      </c>
      <c r="EU150" s="4"/>
      <c r="EV150" s="4"/>
      <c r="EW150" s="4"/>
      <c r="EX150" s="10">
        <f t="shared" si="83"/>
        <v>0.6</v>
      </c>
      <c r="EZ150" s="3">
        <v>39582</v>
      </c>
      <c r="FA150" s="4">
        <v>0</v>
      </c>
      <c r="FB150" s="4"/>
      <c r="FC150" s="4"/>
      <c r="FD150" s="4"/>
      <c r="FE150" s="10">
        <f t="shared" si="84"/>
        <v>0</v>
      </c>
      <c r="FG150" s="3">
        <v>39948</v>
      </c>
      <c r="FH150" s="4">
        <v>22.1</v>
      </c>
      <c r="FI150" s="4"/>
      <c r="FJ150" s="4"/>
      <c r="FK150" s="4"/>
      <c r="FL150" s="10">
        <f t="shared" si="85"/>
        <v>22.1</v>
      </c>
      <c r="FN150" s="3">
        <v>40313</v>
      </c>
      <c r="FO150" s="4">
        <v>46.5</v>
      </c>
      <c r="FP150" s="4"/>
      <c r="FQ150" s="4"/>
      <c r="FR150" s="4"/>
      <c r="FS150" s="10">
        <f t="shared" si="86"/>
        <v>46.5</v>
      </c>
      <c r="FU150" s="3">
        <v>40678</v>
      </c>
      <c r="FV150" s="4">
        <v>87.6</v>
      </c>
      <c r="FW150" s="4"/>
      <c r="FX150" s="4"/>
      <c r="FY150" s="4"/>
      <c r="FZ150" s="10">
        <f t="shared" si="87"/>
        <v>87.6</v>
      </c>
      <c r="GB150" s="3">
        <v>41043</v>
      </c>
      <c r="GC150" s="4">
        <v>0</v>
      </c>
      <c r="GD150" s="4"/>
      <c r="GE150" s="4"/>
      <c r="GF150" s="4"/>
      <c r="GG150" s="10">
        <f t="shared" si="88"/>
        <v>0</v>
      </c>
      <c r="GI150" s="3">
        <v>41409</v>
      </c>
      <c r="GJ150" s="4">
        <v>0.5</v>
      </c>
      <c r="GK150" s="4"/>
      <c r="GL150" s="4"/>
      <c r="GM150" s="4"/>
      <c r="GN150" s="10">
        <f t="shared" si="89"/>
        <v>0.5</v>
      </c>
      <c r="GP150" s="3">
        <v>41774</v>
      </c>
      <c r="GQ150" s="4">
        <v>1.2</v>
      </c>
      <c r="GR150" s="4"/>
      <c r="GS150" s="4"/>
      <c r="GT150" s="4"/>
      <c r="GU150" s="10">
        <f t="shared" si="90"/>
        <v>1.2</v>
      </c>
      <c r="GW150" s="3">
        <v>42139</v>
      </c>
      <c r="GX150" s="4">
        <v>2.2999999999999998</v>
      </c>
      <c r="GY150" s="4"/>
      <c r="GZ150" s="4"/>
      <c r="HA150" s="4"/>
      <c r="HB150" s="10">
        <f t="shared" si="91"/>
        <v>2.2999999999999998</v>
      </c>
      <c r="HD150" s="3">
        <v>42504</v>
      </c>
      <c r="HE150" s="4">
        <v>9.5</v>
      </c>
      <c r="HF150" s="4"/>
      <c r="HG150" s="4"/>
      <c r="HH150" s="4"/>
      <c r="HI150" s="10">
        <f t="shared" si="92"/>
        <v>9.5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28</v>
      </c>
      <c r="K151" s="4"/>
      <c r="L151" s="4"/>
      <c r="M151" s="4"/>
      <c r="N151" s="10">
        <f t="shared" si="63"/>
        <v>28</v>
      </c>
      <c r="P151" s="3">
        <v>32278</v>
      </c>
      <c r="Q151" s="4">
        <v>2</v>
      </c>
      <c r="R151" s="4"/>
      <c r="S151" s="4"/>
      <c r="T151" s="4"/>
      <c r="U151" s="10">
        <f t="shared" si="64"/>
        <v>2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2</v>
      </c>
      <c r="AF151" s="4"/>
      <c r="AG151" s="4"/>
      <c r="AH151" s="4"/>
      <c r="AI151" s="10">
        <f t="shared" si="66"/>
        <v>2</v>
      </c>
      <c r="AK151" s="3">
        <v>33374</v>
      </c>
      <c r="AL151" s="4">
        <v>4</v>
      </c>
      <c r="AM151" s="4"/>
      <c r="AN151" s="4"/>
      <c r="AO151" s="4"/>
      <c r="AP151" s="10">
        <f t="shared" si="67"/>
        <v>4</v>
      </c>
      <c r="AR151" s="3">
        <v>33739</v>
      </c>
      <c r="AS151" s="4">
        <v>11</v>
      </c>
      <c r="AT151" s="4"/>
      <c r="AU151" s="4"/>
      <c r="AV151" s="4"/>
      <c r="AW151" s="10">
        <f t="shared" si="68"/>
        <v>11</v>
      </c>
      <c r="AY151" s="3">
        <v>34105</v>
      </c>
      <c r="AZ151" s="4">
        <v>5</v>
      </c>
      <c r="BA151" s="4"/>
      <c r="BB151" s="4"/>
      <c r="BC151" s="4"/>
      <c r="BD151" s="10">
        <f t="shared" si="69"/>
        <v>5</v>
      </c>
      <c r="BF151" s="3">
        <v>34470</v>
      </c>
      <c r="BG151" s="4">
        <v>3</v>
      </c>
      <c r="BH151" s="4"/>
      <c r="BI151" s="4"/>
      <c r="BJ151" s="4"/>
      <c r="BK151" s="10">
        <f t="shared" si="70"/>
        <v>3</v>
      </c>
      <c r="BM151" s="3">
        <v>34835</v>
      </c>
      <c r="BN151" s="4">
        <v>50</v>
      </c>
      <c r="BO151" s="4"/>
      <c r="BP151" s="4"/>
      <c r="BQ151" s="4"/>
      <c r="BR151" s="10">
        <f t="shared" si="71"/>
        <v>50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1</v>
      </c>
      <c r="CC151" s="4"/>
      <c r="CD151" s="4"/>
      <c r="CE151" s="4"/>
      <c r="CF151" s="10">
        <f t="shared" si="73"/>
        <v>1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</v>
      </c>
      <c r="DS151" s="4"/>
      <c r="DT151" s="4"/>
      <c r="DU151" s="4"/>
      <c r="DV151" s="10">
        <f t="shared" si="79"/>
        <v>0</v>
      </c>
      <c r="DX151" s="3">
        <v>38122</v>
      </c>
      <c r="DY151" s="4">
        <v>0</v>
      </c>
      <c r="DZ151" s="4"/>
      <c r="EA151" s="4"/>
      <c r="EB151" s="4"/>
      <c r="EC151" s="10">
        <f t="shared" si="80"/>
        <v>0</v>
      </c>
      <c r="EE151" s="3">
        <v>38488</v>
      </c>
      <c r="EF151" s="4">
        <v>3</v>
      </c>
      <c r="EG151" s="4"/>
      <c r="EH151" s="4"/>
      <c r="EI151" s="4"/>
      <c r="EJ151" s="10">
        <f t="shared" si="81"/>
        <v>3</v>
      </c>
      <c r="EL151" s="3">
        <v>38853</v>
      </c>
      <c r="EM151" s="4">
        <v>37.299999999999997</v>
      </c>
      <c r="EN151" s="4"/>
      <c r="EO151" s="4"/>
      <c r="EP151" s="4"/>
      <c r="EQ151" s="10">
        <f t="shared" si="82"/>
        <v>37.299999999999997</v>
      </c>
      <c r="ES151" s="3">
        <v>39218</v>
      </c>
      <c r="ET151" s="4">
        <v>0.2</v>
      </c>
      <c r="EU151" s="4"/>
      <c r="EV151" s="4"/>
      <c r="EW151" s="4"/>
      <c r="EX151" s="10">
        <f t="shared" si="83"/>
        <v>0.2</v>
      </c>
      <c r="EZ151" s="3">
        <v>39583</v>
      </c>
      <c r="FA151" s="4">
        <v>69.900000000000006</v>
      </c>
      <c r="FB151" s="4"/>
      <c r="FC151" s="4"/>
      <c r="FD151" s="4"/>
      <c r="FE151" s="10">
        <f t="shared" si="84"/>
        <v>69.900000000000006</v>
      </c>
      <c r="FG151" s="3">
        <v>39949</v>
      </c>
      <c r="FH151" s="4">
        <v>15.3</v>
      </c>
      <c r="FI151" s="4"/>
      <c r="FJ151" s="4"/>
      <c r="FK151" s="4"/>
      <c r="FL151" s="10">
        <f t="shared" si="85"/>
        <v>15.3</v>
      </c>
      <c r="FN151" s="3">
        <v>40314</v>
      </c>
      <c r="FO151" s="4">
        <v>0.1</v>
      </c>
      <c r="FP151" s="4"/>
      <c r="FQ151" s="4"/>
      <c r="FR151" s="4"/>
      <c r="FS151" s="10">
        <f t="shared" si="86"/>
        <v>0.1</v>
      </c>
      <c r="FU151" s="3">
        <v>40679</v>
      </c>
      <c r="FV151" s="4">
        <v>65.400000000000006</v>
      </c>
      <c r="FW151" s="4"/>
      <c r="FX151" s="4"/>
      <c r="FY151" s="4"/>
      <c r="FZ151" s="10">
        <f t="shared" si="87"/>
        <v>65.400000000000006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0.2</v>
      </c>
      <c r="GK151" s="4"/>
      <c r="GL151" s="4"/>
      <c r="GM151" s="4"/>
      <c r="GN151" s="10">
        <f t="shared" si="89"/>
        <v>0.2</v>
      </c>
      <c r="GP151" s="3">
        <v>41775</v>
      </c>
      <c r="GQ151" s="4">
        <v>5.7</v>
      </c>
      <c r="GR151" s="4"/>
      <c r="GS151" s="4"/>
      <c r="GT151" s="4"/>
      <c r="GU151" s="10">
        <f t="shared" si="90"/>
        <v>5.7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15</v>
      </c>
      <c r="D152" s="4"/>
      <c r="E152" s="4"/>
      <c r="F152" s="4"/>
      <c r="G152" s="10">
        <f t="shared" si="62"/>
        <v>15</v>
      </c>
      <c r="I152" s="3">
        <v>31914</v>
      </c>
      <c r="J152" s="4">
        <v>2</v>
      </c>
      <c r="K152" s="4"/>
      <c r="L152" s="4"/>
      <c r="M152" s="4"/>
      <c r="N152" s="10">
        <f t="shared" si="63"/>
        <v>2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/>
      <c r="AG152" s="4"/>
      <c r="AH152" s="4"/>
      <c r="AI152" s="10">
        <f t="shared" si="66"/>
        <v>0</v>
      </c>
      <c r="AK152" s="3">
        <v>33375</v>
      </c>
      <c r="AL152" s="4">
        <v>2</v>
      </c>
      <c r="AM152" s="4"/>
      <c r="AN152" s="4"/>
      <c r="AO152" s="4"/>
      <c r="AP152" s="10">
        <f t="shared" si="67"/>
        <v>2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3</v>
      </c>
      <c r="BA152" s="4"/>
      <c r="BB152" s="4"/>
      <c r="BC152" s="4"/>
      <c r="BD152" s="10">
        <f t="shared" si="69"/>
        <v>3</v>
      </c>
      <c r="BF152" s="3">
        <v>34471</v>
      </c>
      <c r="BG152" s="4">
        <v>4</v>
      </c>
      <c r="BH152" s="4"/>
      <c r="BI152" s="4"/>
      <c r="BJ152" s="4"/>
      <c r="BK152" s="10">
        <f t="shared" si="70"/>
        <v>4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41</v>
      </c>
      <c r="BV152" s="4"/>
      <c r="BW152" s="4"/>
      <c r="BX152" s="4"/>
      <c r="BY152" s="10">
        <f t="shared" si="72"/>
        <v>41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3</v>
      </c>
      <c r="CJ152" s="4"/>
      <c r="CK152" s="4"/>
      <c r="CL152" s="4"/>
      <c r="CM152" s="10">
        <f t="shared" si="74"/>
        <v>3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1</v>
      </c>
      <c r="CX152" s="4"/>
      <c r="CY152" s="4"/>
      <c r="CZ152" s="4"/>
      <c r="DA152" s="10">
        <f t="shared" si="76"/>
        <v>1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41</v>
      </c>
      <c r="DZ152" s="4"/>
      <c r="EA152" s="4"/>
      <c r="EB152" s="4"/>
      <c r="EC152" s="10">
        <f t="shared" si="80"/>
        <v>41</v>
      </c>
      <c r="EE152" s="3">
        <v>38489</v>
      </c>
      <c r="EF152" s="4">
        <v>1</v>
      </c>
      <c r="EG152" s="4"/>
      <c r="EH152" s="4"/>
      <c r="EI152" s="4"/>
      <c r="EJ152" s="10">
        <f t="shared" si="81"/>
        <v>1</v>
      </c>
      <c r="EL152" s="3">
        <v>38854</v>
      </c>
      <c r="EM152" s="4">
        <v>6.7</v>
      </c>
      <c r="EN152" s="4"/>
      <c r="EO152" s="4"/>
      <c r="EP152" s="4"/>
      <c r="EQ152" s="10">
        <f t="shared" si="82"/>
        <v>6.7</v>
      </c>
      <c r="ES152" s="3">
        <v>39219</v>
      </c>
      <c r="ET152" s="4">
        <v>51.2</v>
      </c>
      <c r="EU152" s="4"/>
      <c r="EV152" s="4"/>
      <c r="EW152" s="4"/>
      <c r="EX152" s="10">
        <f t="shared" si="83"/>
        <v>51.2</v>
      </c>
      <c r="EZ152" s="3">
        <v>39584</v>
      </c>
      <c r="FA152" s="4">
        <v>5.0999999999999996</v>
      </c>
      <c r="FB152" s="4"/>
      <c r="FC152" s="4"/>
      <c r="FD152" s="4"/>
      <c r="FE152" s="10">
        <f t="shared" si="84"/>
        <v>5.0999999999999996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5.0999999999999996</v>
      </c>
      <c r="FW152" s="4"/>
      <c r="FX152" s="4"/>
      <c r="FY152" s="4"/>
      <c r="FZ152" s="10">
        <f t="shared" si="87"/>
        <v>5.0999999999999996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1.8</v>
      </c>
      <c r="GK152" s="4"/>
      <c r="GL152" s="4"/>
      <c r="GM152" s="4"/>
      <c r="GN152" s="10">
        <f t="shared" si="89"/>
        <v>1.8</v>
      </c>
      <c r="GP152" s="3">
        <v>41776</v>
      </c>
      <c r="GQ152" s="4">
        <v>0</v>
      </c>
      <c r="GR152" s="4"/>
      <c r="GS152" s="4"/>
      <c r="GT152" s="4"/>
      <c r="GU152" s="10">
        <f t="shared" si="90"/>
        <v>0</v>
      </c>
      <c r="GW152" s="3">
        <v>42141</v>
      </c>
      <c r="GX152" s="4">
        <v>91.7</v>
      </c>
      <c r="GY152" s="4"/>
      <c r="GZ152" s="4"/>
      <c r="HA152" s="4"/>
      <c r="HB152" s="10">
        <f t="shared" si="91"/>
        <v>91.7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22</v>
      </c>
      <c r="R153" s="4"/>
      <c r="S153" s="4"/>
      <c r="T153" s="4"/>
      <c r="U153" s="10">
        <f t="shared" si="64"/>
        <v>22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2</v>
      </c>
      <c r="AF153" s="4"/>
      <c r="AG153" s="4"/>
      <c r="AH153" s="4"/>
      <c r="AI153" s="10">
        <f t="shared" si="66"/>
        <v>2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7</v>
      </c>
      <c r="AT153" s="4"/>
      <c r="AU153" s="4"/>
      <c r="AV153" s="4"/>
      <c r="AW153" s="10">
        <f t="shared" si="68"/>
        <v>7</v>
      </c>
      <c r="AY153" s="3">
        <v>34107</v>
      </c>
      <c r="AZ153" s="4">
        <v>7</v>
      </c>
      <c r="BA153" s="4"/>
      <c r="BB153" s="4"/>
      <c r="BC153" s="4"/>
      <c r="BD153" s="10">
        <f t="shared" si="69"/>
        <v>7</v>
      </c>
      <c r="BF153" s="3">
        <v>34472</v>
      </c>
      <c r="BG153" s="4">
        <v>5</v>
      </c>
      <c r="BH153" s="4"/>
      <c r="BI153" s="4"/>
      <c r="BJ153" s="4"/>
      <c r="BK153" s="10">
        <f t="shared" si="70"/>
        <v>5</v>
      </c>
      <c r="BM153" s="3">
        <v>34837</v>
      </c>
      <c r="BN153" s="4">
        <v>1</v>
      </c>
      <c r="BO153" s="4"/>
      <c r="BP153" s="4"/>
      <c r="BQ153" s="4"/>
      <c r="BR153" s="10">
        <f t="shared" si="71"/>
        <v>1</v>
      </c>
      <c r="BT153" s="3">
        <v>35202</v>
      </c>
      <c r="BU153" s="4">
        <v>2</v>
      </c>
      <c r="BV153" s="4"/>
      <c r="BW153" s="4"/>
      <c r="BX153" s="4"/>
      <c r="BY153" s="10">
        <f t="shared" si="72"/>
        <v>2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2</v>
      </c>
      <c r="CJ153" s="4"/>
      <c r="CK153" s="4"/>
      <c r="CL153" s="4"/>
      <c r="CM153" s="10">
        <f t="shared" si="74"/>
        <v>2</v>
      </c>
      <c r="CO153" s="3">
        <v>36298</v>
      </c>
      <c r="CP153" s="4">
        <v>2</v>
      </c>
      <c r="CQ153" s="4"/>
      <c r="CR153" s="4"/>
      <c r="CS153" s="4"/>
      <c r="CT153" s="10">
        <f t="shared" si="75"/>
        <v>2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1</v>
      </c>
      <c r="DE153" s="4"/>
      <c r="DF153" s="4"/>
      <c r="DG153" s="4"/>
      <c r="DH153" s="10">
        <f t="shared" si="77"/>
        <v>1</v>
      </c>
      <c r="DJ153" s="3">
        <v>37394</v>
      </c>
      <c r="DK153" s="4">
        <v>14</v>
      </c>
      <c r="DL153" s="4"/>
      <c r="DM153" s="4"/>
      <c r="DN153" s="4"/>
      <c r="DO153" s="10">
        <f t="shared" si="78"/>
        <v>14</v>
      </c>
      <c r="DQ153" s="3">
        <v>37759</v>
      </c>
      <c r="DR153" s="4">
        <v>1</v>
      </c>
      <c r="DS153" s="4"/>
      <c r="DT153" s="4"/>
      <c r="DU153" s="4"/>
      <c r="DV153" s="10">
        <f t="shared" si="79"/>
        <v>1</v>
      </c>
      <c r="DX153" s="3">
        <v>38124</v>
      </c>
      <c r="DY153" s="4">
        <v>0</v>
      </c>
      <c r="DZ153" s="4"/>
      <c r="EA153" s="4"/>
      <c r="EB153" s="4"/>
      <c r="EC153" s="10">
        <f t="shared" si="80"/>
        <v>0</v>
      </c>
      <c r="EE153" s="3">
        <v>38490</v>
      </c>
      <c r="EF153" s="4">
        <v>2</v>
      </c>
      <c r="EG153" s="4"/>
      <c r="EH153" s="4"/>
      <c r="EI153" s="4"/>
      <c r="EJ153" s="10">
        <f t="shared" si="81"/>
        <v>2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0.5</v>
      </c>
      <c r="EU153" s="4"/>
      <c r="EV153" s="4"/>
      <c r="EW153" s="4"/>
      <c r="EX153" s="10">
        <f t="shared" si="83"/>
        <v>0.5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0.4</v>
      </c>
      <c r="FI153" s="4"/>
      <c r="FJ153" s="4"/>
      <c r="FK153" s="4"/>
      <c r="FL153" s="10">
        <f t="shared" si="85"/>
        <v>0.4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17.3</v>
      </c>
      <c r="FW153" s="4"/>
      <c r="FX153" s="4"/>
      <c r="FY153" s="4"/>
      <c r="FZ153" s="10">
        <f t="shared" si="87"/>
        <v>17.3</v>
      </c>
      <c r="GB153" s="3">
        <v>41046</v>
      </c>
      <c r="GC153" s="4">
        <v>6.2</v>
      </c>
      <c r="GD153" s="4"/>
      <c r="GE153" s="4"/>
      <c r="GF153" s="4"/>
      <c r="GG153" s="10">
        <f t="shared" si="88"/>
        <v>6.2</v>
      </c>
      <c r="GI153" s="3">
        <v>41412</v>
      </c>
      <c r="GJ153" s="4">
        <v>0.5</v>
      </c>
      <c r="GK153" s="4"/>
      <c r="GL153" s="4"/>
      <c r="GM153" s="4"/>
      <c r="GN153" s="10">
        <f t="shared" si="89"/>
        <v>0.5</v>
      </c>
      <c r="GP153" s="3">
        <v>41777</v>
      </c>
      <c r="GQ153" s="4">
        <v>0.7</v>
      </c>
      <c r="GR153" s="4"/>
      <c r="GS153" s="4"/>
      <c r="GT153" s="4"/>
      <c r="GU153" s="10">
        <f t="shared" si="90"/>
        <v>0.7</v>
      </c>
      <c r="GW153" s="3">
        <v>42142</v>
      </c>
      <c r="GX153" s="4">
        <v>0</v>
      </c>
      <c r="GY153" s="4"/>
      <c r="GZ153" s="4"/>
      <c r="HA153" s="4"/>
      <c r="HB153" s="10">
        <f t="shared" si="91"/>
        <v>0</v>
      </c>
      <c r="HD153" s="3">
        <v>42507</v>
      </c>
      <c r="HE153" s="4">
        <v>0</v>
      </c>
      <c r="HF153" s="4"/>
      <c r="HG153" s="4"/>
      <c r="HH153" s="4"/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2"/>
        <v>0</v>
      </c>
      <c r="I154" s="3">
        <v>31916</v>
      </c>
      <c r="J154" s="4">
        <v>1</v>
      </c>
      <c r="K154" s="4"/>
      <c r="L154" s="4"/>
      <c r="M154" s="4"/>
      <c r="N154" s="10">
        <f t="shared" si="63"/>
        <v>1</v>
      </c>
      <c r="P154" s="3">
        <v>32281</v>
      </c>
      <c r="Q154" s="4">
        <v>1</v>
      </c>
      <c r="R154" s="4"/>
      <c r="S154" s="4"/>
      <c r="T154" s="4"/>
      <c r="U154" s="10">
        <f t="shared" si="64"/>
        <v>1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4</v>
      </c>
      <c r="AM154" s="4"/>
      <c r="AN154" s="4"/>
      <c r="AO154" s="4"/>
      <c r="AP154" s="10">
        <f t="shared" si="67"/>
        <v>4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1</v>
      </c>
      <c r="BV154" s="4"/>
      <c r="BW154" s="4"/>
      <c r="BX154" s="4"/>
      <c r="BY154" s="10">
        <f t="shared" si="72"/>
        <v>1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2</v>
      </c>
      <c r="CJ154" s="4"/>
      <c r="CK154" s="4"/>
      <c r="CL154" s="4"/>
      <c r="CM154" s="10">
        <f t="shared" si="74"/>
        <v>2</v>
      </c>
      <c r="CO154" s="3">
        <v>36299</v>
      </c>
      <c r="CP154" s="4">
        <v>1</v>
      </c>
      <c r="CQ154" s="4"/>
      <c r="CR154" s="4"/>
      <c r="CS154" s="4"/>
      <c r="CT154" s="10">
        <f t="shared" si="75"/>
        <v>1</v>
      </c>
      <c r="CV154" s="3">
        <v>36664</v>
      </c>
      <c r="CW154" s="4">
        <v>2</v>
      </c>
      <c r="CX154" s="4"/>
      <c r="CY154" s="4"/>
      <c r="CZ154" s="4"/>
      <c r="DA154" s="10">
        <f t="shared" si="76"/>
        <v>2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14</v>
      </c>
      <c r="DS154" s="4"/>
      <c r="DT154" s="4"/>
      <c r="DU154" s="4"/>
      <c r="DV154" s="10">
        <f t="shared" si="79"/>
        <v>14</v>
      </c>
      <c r="DX154" s="3">
        <v>38125</v>
      </c>
      <c r="DY154" s="4">
        <v>4</v>
      </c>
      <c r="DZ154" s="4"/>
      <c r="EA154" s="4"/>
      <c r="EB154" s="4"/>
      <c r="EC154" s="10">
        <f t="shared" si="80"/>
        <v>4</v>
      </c>
      <c r="EE154" s="3">
        <v>38491</v>
      </c>
      <c r="EF154" s="4">
        <v>38</v>
      </c>
      <c r="EG154" s="4"/>
      <c r="EH154" s="4"/>
      <c r="EI154" s="4"/>
      <c r="EJ154" s="10">
        <f t="shared" si="81"/>
        <v>38</v>
      </c>
      <c r="EL154" s="3">
        <v>38856</v>
      </c>
      <c r="EM154" s="4">
        <v>2.7</v>
      </c>
      <c r="EN154" s="4"/>
      <c r="EO154" s="4"/>
      <c r="EP154" s="4"/>
      <c r="EQ154" s="10">
        <f t="shared" si="82"/>
        <v>2.7</v>
      </c>
      <c r="ES154" s="3">
        <v>39221</v>
      </c>
      <c r="ET154" s="4">
        <v>2.8</v>
      </c>
      <c r="EU154" s="4"/>
      <c r="EV154" s="4"/>
      <c r="EW154" s="4"/>
      <c r="EX154" s="10">
        <f t="shared" si="83"/>
        <v>2.8</v>
      </c>
      <c r="EZ154" s="3">
        <v>39586</v>
      </c>
      <c r="FA154" s="4">
        <v>0.6</v>
      </c>
      <c r="FB154" s="4"/>
      <c r="FC154" s="4"/>
      <c r="FD154" s="4"/>
      <c r="FE154" s="10">
        <f t="shared" si="84"/>
        <v>0.6</v>
      </c>
      <c r="FG154" s="3">
        <v>39952</v>
      </c>
      <c r="FH154" s="4">
        <v>0</v>
      </c>
      <c r="FI154" s="4"/>
      <c r="FJ154" s="4"/>
      <c r="FK154" s="4"/>
      <c r="FL154" s="10">
        <f t="shared" si="85"/>
        <v>0</v>
      </c>
      <c r="FN154" s="3">
        <v>40317</v>
      </c>
      <c r="FO154" s="4">
        <v>2.4</v>
      </c>
      <c r="FP154" s="4"/>
      <c r="FQ154" s="4"/>
      <c r="FR154" s="4"/>
      <c r="FS154" s="10">
        <f t="shared" si="86"/>
        <v>2.4</v>
      </c>
      <c r="FU154" s="3">
        <v>40682</v>
      </c>
      <c r="FV154" s="4">
        <v>4.7</v>
      </c>
      <c r="FW154" s="4"/>
      <c r="FX154" s="4"/>
      <c r="FY154" s="4"/>
      <c r="FZ154" s="10">
        <f t="shared" si="87"/>
        <v>4.7</v>
      </c>
      <c r="GB154" s="3">
        <v>41047</v>
      </c>
      <c r="GC154" s="4">
        <v>37.5</v>
      </c>
      <c r="GD154" s="4"/>
      <c r="GE154" s="4"/>
      <c r="GF154" s="4"/>
      <c r="GG154" s="10">
        <f t="shared" si="88"/>
        <v>37.5</v>
      </c>
      <c r="GI154" s="3">
        <v>41413</v>
      </c>
      <c r="GJ154" s="4">
        <v>8.1</v>
      </c>
      <c r="GK154" s="4"/>
      <c r="GL154" s="4"/>
      <c r="GM154" s="4"/>
      <c r="GN154" s="10">
        <f t="shared" si="89"/>
        <v>8.1</v>
      </c>
      <c r="GP154" s="3">
        <v>41778</v>
      </c>
      <c r="GQ154" s="4">
        <v>6.8</v>
      </c>
      <c r="GR154" s="4"/>
      <c r="GS154" s="4"/>
      <c r="GT154" s="4"/>
      <c r="GU154" s="10">
        <f t="shared" si="90"/>
        <v>6.8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6</v>
      </c>
      <c r="K155" s="4"/>
      <c r="L155" s="4"/>
      <c r="M155" s="4"/>
      <c r="N155" s="10">
        <f t="shared" si="63"/>
        <v>6</v>
      </c>
      <c r="P155" s="3">
        <v>32282</v>
      </c>
      <c r="Q155" s="4">
        <v>5</v>
      </c>
      <c r="R155" s="4"/>
      <c r="S155" s="4"/>
      <c r="T155" s="4"/>
      <c r="U155" s="10">
        <f t="shared" si="64"/>
        <v>5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2</v>
      </c>
      <c r="AM155" s="4"/>
      <c r="AN155" s="4"/>
      <c r="AO155" s="4"/>
      <c r="AP155" s="10">
        <f t="shared" si="67"/>
        <v>2</v>
      </c>
      <c r="AR155" s="3">
        <v>33743</v>
      </c>
      <c r="AS155" s="4">
        <v>6</v>
      </c>
      <c r="AT155" s="4"/>
      <c r="AU155" s="4"/>
      <c r="AV155" s="4"/>
      <c r="AW155" s="10">
        <f t="shared" si="68"/>
        <v>6</v>
      </c>
      <c r="AY155" s="3">
        <v>34109</v>
      </c>
      <c r="AZ155" s="4">
        <v>1</v>
      </c>
      <c r="BA155" s="4"/>
      <c r="BB155" s="4"/>
      <c r="BC155" s="4"/>
      <c r="BD155" s="10">
        <f t="shared" si="69"/>
        <v>1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2</v>
      </c>
      <c r="BV155" s="4"/>
      <c r="BW155" s="4"/>
      <c r="BX155" s="4"/>
      <c r="BY155" s="10">
        <f t="shared" si="72"/>
        <v>2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31</v>
      </c>
      <c r="CJ155" s="4"/>
      <c r="CK155" s="4"/>
      <c r="CL155" s="4"/>
      <c r="CM155" s="10">
        <f t="shared" si="74"/>
        <v>31</v>
      </c>
      <c r="CO155" s="3">
        <v>36300</v>
      </c>
      <c r="CP155" s="4">
        <v>1</v>
      </c>
      <c r="CQ155" s="4"/>
      <c r="CR155" s="4"/>
      <c r="CS155" s="4"/>
      <c r="CT155" s="10">
        <f t="shared" si="75"/>
        <v>1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10</v>
      </c>
      <c r="DE155" s="4"/>
      <c r="DF155" s="4"/>
      <c r="DG155" s="4"/>
      <c r="DH155" s="10">
        <f t="shared" si="77"/>
        <v>10</v>
      </c>
      <c r="DJ155" s="3">
        <v>37396</v>
      </c>
      <c r="DK155" s="4">
        <v>2</v>
      </c>
      <c r="DL155" s="4"/>
      <c r="DM155" s="4"/>
      <c r="DN155" s="4"/>
      <c r="DO155" s="10">
        <f t="shared" si="78"/>
        <v>2</v>
      </c>
      <c r="DQ155" s="3">
        <v>37761</v>
      </c>
      <c r="DR155" s="4">
        <v>1</v>
      </c>
      <c r="DS155" s="4"/>
      <c r="DT155" s="4"/>
      <c r="DU155" s="4"/>
      <c r="DV155" s="10">
        <f t="shared" si="79"/>
        <v>1</v>
      </c>
      <c r="DX155" s="3">
        <v>38126</v>
      </c>
      <c r="DY155" s="4">
        <v>6</v>
      </c>
      <c r="DZ155" s="4"/>
      <c r="EA155" s="4"/>
      <c r="EB155" s="4"/>
      <c r="EC155" s="10">
        <f t="shared" si="80"/>
        <v>6</v>
      </c>
      <c r="EE155" s="3">
        <v>38492</v>
      </c>
      <c r="EF155" s="4">
        <v>3</v>
      </c>
      <c r="EG155" s="4"/>
      <c r="EH155" s="4"/>
      <c r="EI155" s="4"/>
      <c r="EJ155" s="10">
        <f t="shared" si="81"/>
        <v>3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2.2999999999999998</v>
      </c>
      <c r="EU155" s="4"/>
      <c r="EV155" s="4"/>
      <c r="EW155" s="4"/>
      <c r="EX155" s="10">
        <f t="shared" si="83"/>
        <v>2.2999999999999998</v>
      </c>
      <c r="EZ155" s="3">
        <v>39587</v>
      </c>
      <c r="FA155" s="4">
        <v>6.5</v>
      </c>
      <c r="FB155" s="4"/>
      <c r="FC155" s="4"/>
      <c r="FD155" s="4"/>
      <c r="FE155" s="10">
        <f t="shared" si="84"/>
        <v>6.5</v>
      </c>
      <c r="FG155" s="3">
        <v>39953</v>
      </c>
      <c r="FH155" s="4">
        <v>18.600000000000001</v>
      </c>
      <c r="FI155" s="4"/>
      <c r="FJ155" s="4"/>
      <c r="FK155" s="4"/>
      <c r="FL155" s="10">
        <f t="shared" si="85"/>
        <v>18.600000000000001</v>
      </c>
      <c r="FN155" s="3">
        <v>40318</v>
      </c>
      <c r="FO155" s="4">
        <v>2.9</v>
      </c>
      <c r="FP155" s="4"/>
      <c r="FQ155" s="4"/>
      <c r="FR155" s="4"/>
      <c r="FS155" s="10">
        <f t="shared" si="86"/>
        <v>2.9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0</v>
      </c>
      <c r="GD155" s="4"/>
      <c r="GE155" s="4"/>
      <c r="GF155" s="4"/>
      <c r="GG155" s="10">
        <f t="shared" si="88"/>
        <v>0</v>
      </c>
      <c r="GI155" s="3">
        <v>41414</v>
      </c>
      <c r="GJ155" s="4">
        <v>0.2</v>
      </c>
      <c r="GK155" s="4"/>
      <c r="GL155" s="4"/>
      <c r="GM155" s="4"/>
      <c r="GN155" s="10">
        <f t="shared" si="89"/>
        <v>0.2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2.7</v>
      </c>
      <c r="GY155" s="4"/>
      <c r="GZ155" s="4"/>
      <c r="HA155" s="4"/>
      <c r="HB155" s="10">
        <f t="shared" si="91"/>
        <v>2.7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1</v>
      </c>
      <c r="D156" s="4"/>
      <c r="E156" s="4"/>
      <c r="F156" s="4"/>
      <c r="G156" s="10">
        <f t="shared" si="62"/>
        <v>1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16</v>
      </c>
      <c r="AM156" s="4"/>
      <c r="AN156" s="4"/>
      <c r="AO156" s="4"/>
      <c r="AP156" s="10">
        <f t="shared" si="67"/>
        <v>16</v>
      </c>
      <c r="AR156" s="3">
        <v>33744</v>
      </c>
      <c r="AS156" s="4">
        <v>2</v>
      </c>
      <c r="AT156" s="4"/>
      <c r="AU156" s="4"/>
      <c r="AV156" s="4"/>
      <c r="AW156" s="10">
        <f t="shared" si="68"/>
        <v>2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1</v>
      </c>
      <c r="BV156" s="4"/>
      <c r="BW156" s="4"/>
      <c r="BX156" s="4"/>
      <c r="BY156" s="10">
        <f t="shared" si="72"/>
        <v>1</v>
      </c>
      <c r="CA156" s="3">
        <v>35571</v>
      </c>
      <c r="CB156" s="4">
        <v>21</v>
      </c>
      <c r="CC156" s="4"/>
      <c r="CD156" s="4"/>
      <c r="CE156" s="4"/>
      <c r="CF156" s="10">
        <f t="shared" si="73"/>
        <v>21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10</v>
      </c>
      <c r="CQ156" s="4"/>
      <c r="CR156" s="4"/>
      <c r="CS156" s="4"/>
      <c r="CT156" s="10">
        <f t="shared" si="75"/>
        <v>10</v>
      </c>
      <c r="CV156" s="3">
        <v>36666</v>
      </c>
      <c r="CW156" s="4">
        <v>13</v>
      </c>
      <c r="CX156" s="4"/>
      <c r="CY156" s="4"/>
      <c r="CZ156" s="4"/>
      <c r="DA156" s="10">
        <f t="shared" si="76"/>
        <v>13</v>
      </c>
      <c r="DC156" s="3">
        <v>37032</v>
      </c>
      <c r="DD156" s="4">
        <v>7</v>
      </c>
      <c r="DE156" s="4"/>
      <c r="DF156" s="4"/>
      <c r="DG156" s="4"/>
      <c r="DH156" s="10">
        <f t="shared" si="77"/>
        <v>7</v>
      </c>
      <c r="DJ156" s="3">
        <v>37397</v>
      </c>
      <c r="DK156" s="4">
        <v>0</v>
      </c>
      <c r="DL156" s="4"/>
      <c r="DM156" s="4"/>
      <c r="DN156" s="4"/>
      <c r="DO156" s="10">
        <f t="shared" si="78"/>
        <v>0</v>
      </c>
      <c r="DQ156" s="3">
        <v>37762</v>
      </c>
      <c r="DR156" s="4">
        <v>0</v>
      </c>
      <c r="DS156" s="4"/>
      <c r="DT156" s="4"/>
      <c r="DU156" s="4"/>
      <c r="DV156" s="10">
        <f t="shared" si="79"/>
        <v>0</v>
      </c>
      <c r="DX156" s="3">
        <v>38127</v>
      </c>
      <c r="DY156" s="4">
        <v>0</v>
      </c>
      <c r="DZ156" s="4"/>
      <c r="EA156" s="4"/>
      <c r="EB156" s="4"/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9.5</v>
      </c>
      <c r="EU156" s="4"/>
      <c r="EV156" s="4"/>
      <c r="EW156" s="4"/>
      <c r="EX156" s="10">
        <f t="shared" si="83"/>
        <v>9.5</v>
      </c>
      <c r="EZ156" s="3">
        <v>39588</v>
      </c>
      <c r="FA156" s="4">
        <v>0.6</v>
      </c>
      <c r="FB156" s="4"/>
      <c r="FC156" s="4"/>
      <c r="FD156" s="4"/>
      <c r="FE156" s="10">
        <f t="shared" si="84"/>
        <v>0.6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3.4</v>
      </c>
      <c r="FP156" s="4"/>
      <c r="FQ156" s="4"/>
      <c r="FR156" s="4"/>
      <c r="FS156" s="10">
        <f t="shared" si="86"/>
        <v>3.4</v>
      </c>
      <c r="FU156" s="3">
        <v>40684</v>
      </c>
      <c r="FV156" s="4">
        <v>3.3</v>
      </c>
      <c r="FW156" s="4"/>
      <c r="FX156" s="4"/>
      <c r="FY156" s="4"/>
      <c r="FZ156" s="10">
        <f t="shared" si="87"/>
        <v>3.3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12.3</v>
      </c>
      <c r="GK156" s="4"/>
      <c r="GL156" s="4"/>
      <c r="GM156" s="4"/>
      <c r="GN156" s="10">
        <f t="shared" si="89"/>
        <v>12.3</v>
      </c>
      <c r="GP156" s="3">
        <v>41780</v>
      </c>
      <c r="GQ156" s="4">
        <v>41.9</v>
      </c>
      <c r="GR156" s="4"/>
      <c r="GS156" s="4"/>
      <c r="GT156" s="4"/>
      <c r="GU156" s="10">
        <f t="shared" si="90"/>
        <v>41.9</v>
      </c>
      <c r="GW156" s="3">
        <v>42145</v>
      </c>
      <c r="GX156" s="4">
        <v>1.4</v>
      </c>
      <c r="GY156" s="4"/>
      <c r="GZ156" s="4"/>
      <c r="HA156" s="4"/>
      <c r="HB156" s="10">
        <f t="shared" si="91"/>
        <v>1.4</v>
      </c>
      <c r="HD156" s="3">
        <v>42510</v>
      </c>
      <c r="HE156" s="4">
        <v>0.3</v>
      </c>
      <c r="HF156" s="4"/>
      <c r="HG156" s="4"/>
      <c r="HH156" s="4"/>
      <c r="HI156" s="10">
        <f t="shared" si="92"/>
        <v>0.3</v>
      </c>
    </row>
    <row r="157" spans="2:217" ht="18" customHeight="1" x14ac:dyDescent="0.35">
      <c r="B157" s="3">
        <v>31554</v>
      </c>
      <c r="C157" s="4">
        <v>5</v>
      </c>
      <c r="D157" s="4"/>
      <c r="E157" s="4"/>
      <c r="F157" s="4"/>
      <c r="G157" s="10">
        <f t="shared" si="62"/>
        <v>5</v>
      </c>
      <c r="I157" s="3">
        <v>31919</v>
      </c>
      <c r="J157" s="4">
        <v>25</v>
      </c>
      <c r="K157" s="4"/>
      <c r="L157" s="4"/>
      <c r="M157" s="4"/>
      <c r="N157" s="10">
        <f t="shared" si="63"/>
        <v>25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33</v>
      </c>
      <c r="Y157" s="4"/>
      <c r="Z157" s="4"/>
      <c r="AA157" s="4"/>
      <c r="AB157" s="10">
        <f t="shared" si="65"/>
        <v>33</v>
      </c>
      <c r="AD157" s="3">
        <v>33015</v>
      </c>
      <c r="AE157" s="4">
        <v>1</v>
      </c>
      <c r="AF157" s="4"/>
      <c r="AG157" s="4"/>
      <c r="AH157" s="4"/>
      <c r="AI157" s="10">
        <f t="shared" si="66"/>
        <v>1</v>
      </c>
      <c r="AK157" s="3">
        <v>33380</v>
      </c>
      <c r="AL157" s="4">
        <v>1</v>
      </c>
      <c r="AM157" s="4"/>
      <c r="AN157" s="4"/>
      <c r="AO157" s="4"/>
      <c r="AP157" s="10">
        <f t="shared" si="67"/>
        <v>1</v>
      </c>
      <c r="AR157" s="3">
        <v>33745</v>
      </c>
      <c r="AS157" s="4">
        <v>13</v>
      </c>
      <c r="AT157" s="4"/>
      <c r="AU157" s="4"/>
      <c r="AV157" s="4"/>
      <c r="AW157" s="10">
        <f t="shared" si="68"/>
        <v>13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2</v>
      </c>
      <c r="BH157" s="4"/>
      <c r="BI157" s="4"/>
      <c r="BJ157" s="4"/>
      <c r="BK157" s="10">
        <f t="shared" si="70"/>
        <v>2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9</v>
      </c>
      <c r="CC157" s="4"/>
      <c r="CD157" s="4"/>
      <c r="CE157" s="4"/>
      <c r="CF157" s="10">
        <f t="shared" si="73"/>
        <v>9</v>
      </c>
      <c r="CH157" s="3">
        <v>35937</v>
      </c>
      <c r="CI157" s="4">
        <v>2</v>
      </c>
      <c r="CJ157" s="4"/>
      <c r="CK157" s="4"/>
      <c r="CL157" s="4"/>
      <c r="CM157" s="10">
        <f t="shared" si="74"/>
        <v>2</v>
      </c>
      <c r="CO157" s="3">
        <v>36302</v>
      </c>
      <c r="CP157" s="4">
        <v>50</v>
      </c>
      <c r="CQ157" s="4"/>
      <c r="CR157" s="4"/>
      <c r="CS157" s="4"/>
      <c r="CT157" s="10">
        <f t="shared" si="75"/>
        <v>50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47</v>
      </c>
      <c r="DE157" s="4"/>
      <c r="DF157" s="4"/>
      <c r="DG157" s="4"/>
      <c r="DH157" s="10">
        <f t="shared" si="77"/>
        <v>47</v>
      </c>
      <c r="DJ157" s="3">
        <v>37398</v>
      </c>
      <c r="DK157" s="4">
        <v>31</v>
      </c>
      <c r="DL157" s="4"/>
      <c r="DM157" s="4"/>
      <c r="DN157" s="4"/>
      <c r="DO157" s="10">
        <f t="shared" si="78"/>
        <v>31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4</v>
      </c>
      <c r="DZ157" s="4"/>
      <c r="EA157" s="4"/>
      <c r="EB157" s="4"/>
      <c r="EC157" s="10">
        <f t="shared" si="80"/>
        <v>4</v>
      </c>
      <c r="EE157" s="3">
        <v>38494</v>
      </c>
      <c r="EF157" s="4">
        <v>2</v>
      </c>
      <c r="EG157" s="4"/>
      <c r="EH157" s="4"/>
      <c r="EI157" s="4"/>
      <c r="EJ157" s="10">
        <f t="shared" si="81"/>
        <v>2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1.4</v>
      </c>
      <c r="EU157" s="4"/>
      <c r="EV157" s="4"/>
      <c r="EW157" s="4"/>
      <c r="EX157" s="10">
        <f t="shared" si="83"/>
        <v>1.4</v>
      </c>
      <c r="EZ157" s="3">
        <v>39589</v>
      </c>
      <c r="FA157" s="4">
        <v>1.1000000000000001</v>
      </c>
      <c r="FB157" s="4"/>
      <c r="FC157" s="4"/>
      <c r="FD157" s="4"/>
      <c r="FE157" s="10">
        <f t="shared" si="84"/>
        <v>1.1000000000000001</v>
      </c>
      <c r="FG157" s="3">
        <v>39955</v>
      </c>
      <c r="FH157" s="4">
        <v>0.1</v>
      </c>
      <c r="FI157" s="4"/>
      <c r="FJ157" s="4"/>
      <c r="FK157" s="4"/>
      <c r="FL157" s="10">
        <f t="shared" si="85"/>
        <v>0.1</v>
      </c>
      <c r="FN157" s="3">
        <v>40320</v>
      </c>
      <c r="FO157" s="4">
        <v>14.9</v>
      </c>
      <c r="FP157" s="4"/>
      <c r="FQ157" s="4"/>
      <c r="FR157" s="4"/>
      <c r="FS157" s="10">
        <f t="shared" si="86"/>
        <v>14.9</v>
      </c>
      <c r="FU157" s="3">
        <v>40685</v>
      </c>
      <c r="FV157" s="4">
        <v>42.4</v>
      </c>
      <c r="FW157" s="4"/>
      <c r="FX157" s="4"/>
      <c r="FY157" s="4"/>
      <c r="FZ157" s="10">
        <f t="shared" si="87"/>
        <v>42.4</v>
      </c>
      <c r="GB157" s="3">
        <v>41050</v>
      </c>
      <c r="GC157" s="4">
        <v>0.9</v>
      </c>
      <c r="GD157" s="4"/>
      <c r="GE157" s="4"/>
      <c r="GF157" s="4"/>
      <c r="GG157" s="10">
        <f t="shared" si="88"/>
        <v>0.9</v>
      </c>
      <c r="GI157" s="3">
        <v>41416</v>
      </c>
      <c r="GJ157" s="4">
        <v>3.5</v>
      </c>
      <c r="GK157" s="4"/>
      <c r="GL157" s="4"/>
      <c r="GM157" s="4"/>
      <c r="GN157" s="10">
        <f t="shared" si="89"/>
        <v>3.5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2</v>
      </c>
      <c r="D158" s="4"/>
      <c r="E158" s="4"/>
      <c r="F158" s="4"/>
      <c r="G158" s="10">
        <f t="shared" si="62"/>
        <v>2</v>
      </c>
      <c r="I158" s="3">
        <v>31920</v>
      </c>
      <c r="J158" s="4">
        <v>31</v>
      </c>
      <c r="K158" s="4"/>
      <c r="L158" s="4"/>
      <c r="M158" s="4"/>
      <c r="N158" s="10">
        <f t="shared" si="63"/>
        <v>31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16</v>
      </c>
      <c r="Y158" s="4"/>
      <c r="Z158" s="4"/>
      <c r="AA158" s="4"/>
      <c r="AB158" s="10">
        <f t="shared" si="65"/>
        <v>16</v>
      </c>
      <c r="AD158" s="3">
        <v>33016</v>
      </c>
      <c r="AE158" s="4">
        <v>1</v>
      </c>
      <c r="AF158" s="4"/>
      <c r="AG158" s="4"/>
      <c r="AH158" s="4"/>
      <c r="AI158" s="10">
        <f t="shared" si="66"/>
        <v>1</v>
      </c>
      <c r="AK158" s="3">
        <v>33381</v>
      </c>
      <c r="AL158" s="4">
        <v>14</v>
      </c>
      <c r="AM158" s="4"/>
      <c r="AN158" s="4"/>
      <c r="AO158" s="4"/>
      <c r="AP158" s="10">
        <f t="shared" si="67"/>
        <v>14</v>
      </c>
      <c r="AR158" s="3">
        <v>33746</v>
      </c>
      <c r="AS158" s="4">
        <v>2</v>
      </c>
      <c r="AT158" s="4"/>
      <c r="AU158" s="4"/>
      <c r="AV158" s="4"/>
      <c r="AW158" s="10">
        <f t="shared" si="68"/>
        <v>2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1</v>
      </c>
      <c r="BV158" s="4"/>
      <c r="BW158" s="4"/>
      <c r="BX158" s="4"/>
      <c r="BY158" s="10">
        <f t="shared" si="72"/>
        <v>1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1</v>
      </c>
      <c r="CJ158" s="4"/>
      <c r="CK158" s="4"/>
      <c r="CL158" s="4"/>
      <c r="CM158" s="10">
        <f t="shared" si="74"/>
        <v>1</v>
      </c>
      <c r="CO158" s="3">
        <v>36303</v>
      </c>
      <c r="CP158" s="4">
        <v>1</v>
      </c>
      <c r="CQ158" s="4"/>
      <c r="CR158" s="4"/>
      <c r="CS158" s="4"/>
      <c r="CT158" s="10">
        <f t="shared" si="75"/>
        <v>1</v>
      </c>
      <c r="CV158" s="3">
        <v>36668</v>
      </c>
      <c r="CW158" s="4">
        <v>1</v>
      </c>
      <c r="CX158" s="4"/>
      <c r="CY158" s="4"/>
      <c r="CZ158" s="4"/>
      <c r="DA158" s="10">
        <f t="shared" si="76"/>
        <v>1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1</v>
      </c>
      <c r="DL158" s="4"/>
      <c r="DM158" s="4"/>
      <c r="DN158" s="4"/>
      <c r="DO158" s="10">
        <f t="shared" si="78"/>
        <v>1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3</v>
      </c>
      <c r="DZ158" s="4"/>
      <c r="EA158" s="4"/>
      <c r="EB158" s="4"/>
      <c r="EC158" s="10">
        <f t="shared" si="80"/>
        <v>3</v>
      </c>
      <c r="EE158" s="3">
        <v>38495</v>
      </c>
      <c r="EF158" s="4">
        <v>10</v>
      </c>
      <c r="EG158" s="4"/>
      <c r="EH158" s="4"/>
      <c r="EI158" s="4"/>
      <c r="EJ158" s="10">
        <f t="shared" si="81"/>
        <v>10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0</v>
      </c>
      <c r="EU158" s="4"/>
      <c r="EV158" s="4"/>
      <c r="EW158" s="4"/>
      <c r="EX158" s="10">
        <f t="shared" si="83"/>
        <v>0</v>
      </c>
      <c r="EZ158" s="3">
        <v>39590</v>
      </c>
      <c r="FA158" s="4">
        <v>27.4</v>
      </c>
      <c r="FB158" s="4"/>
      <c r="FC158" s="4"/>
      <c r="FD158" s="4"/>
      <c r="FE158" s="10">
        <f t="shared" si="84"/>
        <v>27.4</v>
      </c>
      <c r="FG158" s="3">
        <v>39956</v>
      </c>
      <c r="FH158" s="4">
        <v>0</v>
      </c>
      <c r="FI158" s="4"/>
      <c r="FJ158" s="4"/>
      <c r="FK158" s="4"/>
      <c r="FL158" s="10">
        <f t="shared" si="85"/>
        <v>0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9.3000000000000007</v>
      </c>
      <c r="FW158" s="4"/>
      <c r="FX158" s="4"/>
      <c r="FY158" s="4"/>
      <c r="FZ158" s="10">
        <f t="shared" si="87"/>
        <v>9.3000000000000007</v>
      </c>
      <c r="GB158" s="3">
        <v>41051</v>
      </c>
      <c r="GC158" s="4">
        <v>0.8</v>
      </c>
      <c r="GD158" s="4"/>
      <c r="GE158" s="4"/>
      <c r="GF158" s="4"/>
      <c r="GG158" s="10">
        <f t="shared" si="88"/>
        <v>0.8</v>
      </c>
      <c r="GI158" s="3">
        <v>41417</v>
      </c>
      <c r="GJ158" s="4">
        <v>0.3</v>
      </c>
      <c r="GK158" s="4"/>
      <c r="GL158" s="4"/>
      <c r="GM158" s="4"/>
      <c r="GN158" s="10">
        <f t="shared" si="89"/>
        <v>0.3</v>
      </c>
      <c r="GP158" s="3">
        <v>41782</v>
      </c>
      <c r="GQ158" s="4">
        <v>0.6</v>
      </c>
      <c r="GR158" s="4"/>
      <c r="GS158" s="4"/>
      <c r="GT158" s="4"/>
      <c r="GU158" s="10">
        <f t="shared" si="90"/>
        <v>0.6</v>
      </c>
      <c r="GW158" s="3">
        <v>42147</v>
      </c>
      <c r="GX158" s="4">
        <v>7.8</v>
      </c>
      <c r="GY158" s="4"/>
      <c r="GZ158" s="4"/>
      <c r="HA158" s="4"/>
      <c r="HB158" s="10">
        <f t="shared" si="91"/>
        <v>7.8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1</v>
      </c>
      <c r="D159" s="4"/>
      <c r="E159" s="4"/>
      <c r="F159" s="4"/>
      <c r="G159" s="10">
        <f t="shared" si="62"/>
        <v>1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1</v>
      </c>
      <c r="R159" s="4"/>
      <c r="S159" s="4"/>
      <c r="T159" s="4"/>
      <c r="U159" s="10">
        <f t="shared" si="64"/>
        <v>1</v>
      </c>
      <c r="W159" s="3">
        <v>32652</v>
      </c>
      <c r="X159" s="4">
        <v>27</v>
      </c>
      <c r="Y159" s="4"/>
      <c r="Z159" s="4"/>
      <c r="AA159" s="4"/>
      <c r="AB159" s="10">
        <f t="shared" si="65"/>
        <v>27</v>
      </c>
      <c r="AD159" s="3">
        <v>33017</v>
      </c>
      <c r="AE159" s="4">
        <v>4</v>
      </c>
      <c r="AF159" s="4"/>
      <c r="AG159" s="4"/>
      <c r="AH159" s="4"/>
      <c r="AI159" s="10">
        <f t="shared" si="66"/>
        <v>4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20</v>
      </c>
      <c r="AT159" s="4"/>
      <c r="AU159" s="4"/>
      <c r="AV159" s="4"/>
      <c r="AW159" s="10">
        <f t="shared" si="68"/>
        <v>20</v>
      </c>
      <c r="AY159" s="3">
        <v>34113</v>
      </c>
      <c r="AZ159" s="4">
        <v>16</v>
      </c>
      <c r="BA159" s="4"/>
      <c r="BB159" s="4"/>
      <c r="BC159" s="4"/>
      <c r="BD159" s="10">
        <f t="shared" si="69"/>
        <v>16</v>
      </c>
      <c r="BF159" s="3">
        <v>34478</v>
      </c>
      <c r="BG159" s="4">
        <v>26</v>
      </c>
      <c r="BH159" s="4"/>
      <c r="BI159" s="4"/>
      <c r="BJ159" s="4"/>
      <c r="BK159" s="10">
        <f t="shared" si="70"/>
        <v>26</v>
      </c>
      <c r="BM159" s="3">
        <v>34843</v>
      </c>
      <c r="BN159" s="4">
        <v>5</v>
      </c>
      <c r="BO159" s="4"/>
      <c r="BP159" s="4"/>
      <c r="BQ159" s="4"/>
      <c r="BR159" s="10">
        <f t="shared" si="71"/>
        <v>5</v>
      </c>
      <c r="BT159" s="3">
        <v>35208</v>
      </c>
      <c r="BU159" s="4">
        <v>2</v>
      </c>
      <c r="BV159" s="4"/>
      <c r="BW159" s="4"/>
      <c r="BX159" s="4"/>
      <c r="BY159" s="10">
        <f t="shared" si="72"/>
        <v>2</v>
      </c>
      <c r="CA159" s="3">
        <v>35574</v>
      </c>
      <c r="CB159" s="4">
        <v>41</v>
      </c>
      <c r="CC159" s="4"/>
      <c r="CD159" s="4"/>
      <c r="CE159" s="4"/>
      <c r="CF159" s="10">
        <f t="shared" si="73"/>
        <v>41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1</v>
      </c>
      <c r="CX159" s="4"/>
      <c r="CY159" s="4"/>
      <c r="CZ159" s="4"/>
      <c r="DA159" s="10">
        <f t="shared" si="76"/>
        <v>1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8</v>
      </c>
      <c r="DL159" s="4"/>
      <c r="DM159" s="4"/>
      <c r="DN159" s="4"/>
      <c r="DO159" s="10">
        <f t="shared" si="78"/>
        <v>8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9</v>
      </c>
      <c r="DZ159" s="4"/>
      <c r="EA159" s="4"/>
      <c r="EB159" s="4"/>
      <c r="EC159" s="10">
        <f t="shared" si="80"/>
        <v>9</v>
      </c>
      <c r="EE159" s="3">
        <v>38496</v>
      </c>
      <c r="EF159" s="4">
        <v>2</v>
      </c>
      <c r="EG159" s="4"/>
      <c r="EH159" s="4"/>
      <c r="EI159" s="4"/>
      <c r="EJ159" s="10">
        <f t="shared" si="81"/>
        <v>2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19.7</v>
      </c>
      <c r="EU159" s="4"/>
      <c r="EV159" s="4"/>
      <c r="EW159" s="4"/>
      <c r="EX159" s="10">
        <f t="shared" si="83"/>
        <v>19.7</v>
      </c>
      <c r="EZ159" s="3">
        <v>39591</v>
      </c>
      <c r="FA159" s="4">
        <v>0.8</v>
      </c>
      <c r="FB159" s="4"/>
      <c r="FC159" s="4"/>
      <c r="FD159" s="4"/>
      <c r="FE159" s="10">
        <f t="shared" si="84"/>
        <v>0.8</v>
      </c>
      <c r="FG159" s="3">
        <v>39957</v>
      </c>
      <c r="FH159" s="4">
        <v>0.4</v>
      </c>
      <c r="FI159" s="4"/>
      <c r="FJ159" s="4"/>
      <c r="FK159" s="4"/>
      <c r="FL159" s="10">
        <f t="shared" si="85"/>
        <v>0.4</v>
      </c>
      <c r="FN159" s="3">
        <v>40322</v>
      </c>
      <c r="FO159" s="4">
        <v>21.3</v>
      </c>
      <c r="FP159" s="4"/>
      <c r="FQ159" s="4"/>
      <c r="FR159" s="4"/>
      <c r="FS159" s="10">
        <f t="shared" si="86"/>
        <v>21.3</v>
      </c>
      <c r="FU159" s="3">
        <v>40687</v>
      </c>
      <c r="FV159" s="4">
        <v>2.1</v>
      </c>
      <c r="FW159" s="4"/>
      <c r="FX159" s="4"/>
      <c r="FY159" s="4"/>
      <c r="FZ159" s="10">
        <f t="shared" si="87"/>
        <v>2.1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19.2</v>
      </c>
      <c r="GY159" s="4"/>
      <c r="GZ159" s="4"/>
      <c r="HA159" s="4"/>
      <c r="HB159" s="10">
        <f t="shared" si="91"/>
        <v>19.2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1</v>
      </c>
      <c r="D160" s="4"/>
      <c r="E160" s="4"/>
      <c r="F160" s="4"/>
      <c r="G160" s="10">
        <f t="shared" si="62"/>
        <v>1</v>
      </c>
      <c r="I160" s="3">
        <v>31922</v>
      </c>
      <c r="J160" s="4">
        <v>1</v>
      </c>
      <c r="K160" s="4"/>
      <c r="L160" s="4"/>
      <c r="M160" s="4"/>
      <c r="N160" s="10">
        <f t="shared" si="63"/>
        <v>1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3</v>
      </c>
      <c r="Y160" s="4"/>
      <c r="Z160" s="4"/>
      <c r="AA160" s="4"/>
      <c r="AB160" s="10">
        <f t="shared" si="65"/>
        <v>3</v>
      </c>
      <c r="AD160" s="3">
        <v>33018</v>
      </c>
      <c r="AE160" s="4">
        <v>3</v>
      </c>
      <c r="AF160" s="4"/>
      <c r="AG160" s="4"/>
      <c r="AH160" s="4"/>
      <c r="AI160" s="10">
        <f t="shared" si="66"/>
        <v>3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20</v>
      </c>
      <c r="BA160" s="4"/>
      <c r="BB160" s="4"/>
      <c r="BC160" s="4"/>
      <c r="BD160" s="10">
        <f t="shared" si="69"/>
        <v>20</v>
      </c>
      <c r="BF160" s="3">
        <v>34479</v>
      </c>
      <c r="BG160" s="4">
        <v>35</v>
      </c>
      <c r="BH160" s="4"/>
      <c r="BI160" s="4"/>
      <c r="BJ160" s="4"/>
      <c r="BK160" s="10">
        <f t="shared" si="70"/>
        <v>35</v>
      </c>
      <c r="BM160" s="3">
        <v>34844</v>
      </c>
      <c r="BN160" s="4">
        <v>1</v>
      </c>
      <c r="BO160" s="4"/>
      <c r="BP160" s="4"/>
      <c r="BQ160" s="4"/>
      <c r="BR160" s="10">
        <f t="shared" si="71"/>
        <v>1</v>
      </c>
      <c r="BT160" s="3">
        <v>35209</v>
      </c>
      <c r="BU160" s="4">
        <v>1</v>
      </c>
      <c r="BV160" s="4"/>
      <c r="BW160" s="4"/>
      <c r="BX160" s="4"/>
      <c r="BY160" s="10">
        <f t="shared" si="72"/>
        <v>1</v>
      </c>
      <c r="CA160" s="3">
        <v>35575</v>
      </c>
      <c r="CB160" s="4">
        <v>44</v>
      </c>
      <c r="CC160" s="4"/>
      <c r="CD160" s="4"/>
      <c r="CE160" s="4"/>
      <c r="CF160" s="10">
        <f t="shared" si="73"/>
        <v>44</v>
      </c>
      <c r="CH160" s="3">
        <v>35940</v>
      </c>
      <c r="CI160" s="4">
        <v>59</v>
      </c>
      <c r="CJ160" s="4"/>
      <c r="CK160" s="4"/>
      <c r="CL160" s="4"/>
      <c r="CM160" s="10">
        <f t="shared" si="74"/>
        <v>59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0</v>
      </c>
      <c r="CX160" s="4"/>
      <c r="CY160" s="4"/>
      <c r="CZ160" s="4"/>
      <c r="DA160" s="10">
        <f t="shared" si="76"/>
        <v>0</v>
      </c>
      <c r="DC160" s="3">
        <v>37036</v>
      </c>
      <c r="DD160" s="4">
        <v>28</v>
      </c>
      <c r="DE160" s="4"/>
      <c r="DF160" s="4"/>
      <c r="DG160" s="4"/>
      <c r="DH160" s="10">
        <f t="shared" si="77"/>
        <v>28</v>
      </c>
      <c r="DJ160" s="3">
        <v>37401</v>
      </c>
      <c r="DK160" s="4">
        <v>32</v>
      </c>
      <c r="DL160" s="4"/>
      <c r="DM160" s="4"/>
      <c r="DN160" s="4"/>
      <c r="DO160" s="10">
        <f t="shared" si="78"/>
        <v>32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18</v>
      </c>
      <c r="DZ160" s="4"/>
      <c r="EA160" s="4"/>
      <c r="EB160" s="4"/>
      <c r="EC160" s="10">
        <f t="shared" si="80"/>
        <v>18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17.3</v>
      </c>
      <c r="EU160" s="4"/>
      <c r="EV160" s="4"/>
      <c r="EW160" s="4"/>
      <c r="EX160" s="10">
        <f t="shared" si="83"/>
        <v>17.3</v>
      </c>
      <c r="EZ160" s="3">
        <v>39592</v>
      </c>
      <c r="FA160" s="4">
        <v>2</v>
      </c>
      <c r="FB160" s="4"/>
      <c r="FC160" s="4"/>
      <c r="FD160" s="4"/>
      <c r="FE160" s="10">
        <f t="shared" si="84"/>
        <v>2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0.1</v>
      </c>
      <c r="FP160" s="4"/>
      <c r="FQ160" s="4"/>
      <c r="FR160" s="4"/>
      <c r="FS160" s="10">
        <f t="shared" si="86"/>
        <v>0.1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25.6</v>
      </c>
      <c r="GD160" s="4"/>
      <c r="GE160" s="4"/>
      <c r="GF160" s="4"/>
      <c r="GG160" s="10">
        <f t="shared" si="88"/>
        <v>25.6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0.1</v>
      </c>
      <c r="GY160" s="4"/>
      <c r="GZ160" s="4"/>
      <c r="HA160" s="4"/>
      <c r="HB160" s="10">
        <f t="shared" si="91"/>
        <v>0.1</v>
      </c>
      <c r="HD160" s="3">
        <v>42514</v>
      </c>
      <c r="HE160" s="4">
        <v>1.5</v>
      </c>
      <c r="HF160" s="4"/>
      <c r="HG160" s="4"/>
      <c r="HH160" s="4"/>
      <c r="HI160" s="10">
        <f t="shared" si="92"/>
        <v>1.5</v>
      </c>
    </row>
    <row r="161" spans="2:217" ht="18" customHeight="1" x14ac:dyDescent="0.35">
      <c r="B161" s="3">
        <v>31558</v>
      </c>
      <c r="C161" s="4">
        <v>5</v>
      </c>
      <c r="D161" s="4"/>
      <c r="E161" s="4"/>
      <c r="F161" s="4"/>
      <c r="G161" s="10">
        <f t="shared" si="62"/>
        <v>5</v>
      </c>
      <c r="I161" s="3">
        <v>31923</v>
      </c>
      <c r="J161" s="4">
        <v>4</v>
      </c>
      <c r="K161" s="4"/>
      <c r="L161" s="4"/>
      <c r="M161" s="4"/>
      <c r="N161" s="10">
        <f t="shared" si="63"/>
        <v>4</v>
      </c>
      <c r="P161" s="3">
        <v>32288</v>
      </c>
      <c r="Q161" s="4">
        <v>4</v>
      </c>
      <c r="R161" s="4"/>
      <c r="S161" s="4"/>
      <c r="T161" s="4"/>
      <c r="U161" s="10">
        <f t="shared" si="64"/>
        <v>4</v>
      </c>
      <c r="W161" s="3">
        <v>32654</v>
      </c>
      <c r="X161" s="4">
        <v>11</v>
      </c>
      <c r="Y161" s="4"/>
      <c r="Z161" s="4"/>
      <c r="AA161" s="4"/>
      <c r="AB161" s="10">
        <f t="shared" si="65"/>
        <v>11</v>
      </c>
      <c r="AD161" s="3">
        <v>33019</v>
      </c>
      <c r="AE161" s="4">
        <v>3</v>
      </c>
      <c r="AF161" s="4"/>
      <c r="AG161" s="4"/>
      <c r="AH161" s="4"/>
      <c r="AI161" s="10">
        <f t="shared" si="66"/>
        <v>3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16</v>
      </c>
      <c r="BA161" s="4"/>
      <c r="BB161" s="4"/>
      <c r="BC161" s="4"/>
      <c r="BD161" s="10">
        <f t="shared" si="69"/>
        <v>16</v>
      </c>
      <c r="BF161" s="3">
        <v>34480</v>
      </c>
      <c r="BG161" s="4">
        <v>1</v>
      </c>
      <c r="BH161" s="4"/>
      <c r="BI161" s="4"/>
      <c r="BJ161" s="4"/>
      <c r="BK161" s="10">
        <f t="shared" si="70"/>
        <v>1</v>
      </c>
      <c r="BM161" s="3">
        <v>34845</v>
      </c>
      <c r="BN161" s="4">
        <v>13</v>
      </c>
      <c r="BO161" s="4"/>
      <c r="BP161" s="4"/>
      <c r="BQ161" s="4"/>
      <c r="BR161" s="10">
        <f t="shared" si="71"/>
        <v>13</v>
      </c>
      <c r="BT161" s="3">
        <v>35210</v>
      </c>
      <c r="BU161" s="4">
        <v>14</v>
      </c>
      <c r="BV161" s="4"/>
      <c r="BW161" s="4"/>
      <c r="BX161" s="4"/>
      <c r="BY161" s="10">
        <f t="shared" si="72"/>
        <v>14</v>
      </c>
      <c r="CA161" s="3">
        <v>35576</v>
      </c>
      <c r="CB161" s="4">
        <v>5</v>
      </c>
      <c r="CC161" s="4"/>
      <c r="CD161" s="4"/>
      <c r="CE161" s="4"/>
      <c r="CF161" s="10">
        <f t="shared" si="73"/>
        <v>5</v>
      </c>
      <c r="CH161" s="3">
        <v>35941</v>
      </c>
      <c r="CI161" s="4">
        <v>2</v>
      </c>
      <c r="CJ161" s="4"/>
      <c r="CK161" s="4"/>
      <c r="CL161" s="4"/>
      <c r="CM161" s="10">
        <f t="shared" si="74"/>
        <v>2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25</v>
      </c>
      <c r="DE161" s="4"/>
      <c r="DF161" s="4"/>
      <c r="DG161" s="4"/>
      <c r="DH161" s="10">
        <f t="shared" si="77"/>
        <v>25</v>
      </c>
      <c r="DJ161" s="3">
        <v>37402</v>
      </c>
      <c r="DK161" s="4">
        <v>2</v>
      </c>
      <c r="DL161" s="4"/>
      <c r="DM161" s="4"/>
      <c r="DN161" s="4"/>
      <c r="DO161" s="10">
        <f t="shared" si="78"/>
        <v>2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6</v>
      </c>
      <c r="DZ161" s="4"/>
      <c r="EA161" s="4"/>
      <c r="EB161" s="4"/>
      <c r="EC161" s="10">
        <f t="shared" si="80"/>
        <v>6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13.1</v>
      </c>
      <c r="EN161" s="4"/>
      <c r="EO161" s="4"/>
      <c r="EP161" s="4"/>
      <c r="EQ161" s="10">
        <f t="shared" si="82"/>
        <v>13.1</v>
      </c>
      <c r="ES161" s="3">
        <v>39228</v>
      </c>
      <c r="ET161" s="4">
        <v>2.6</v>
      </c>
      <c r="EU161" s="4"/>
      <c r="EV161" s="4"/>
      <c r="EW161" s="4"/>
      <c r="EX161" s="10">
        <f t="shared" si="83"/>
        <v>2.6</v>
      </c>
      <c r="EZ161" s="3">
        <v>39593</v>
      </c>
      <c r="FA161" s="4">
        <v>16.7</v>
      </c>
      <c r="FB161" s="4"/>
      <c r="FC161" s="4"/>
      <c r="FD161" s="4"/>
      <c r="FE161" s="10">
        <f t="shared" si="84"/>
        <v>16.7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25.3</v>
      </c>
      <c r="FP161" s="4"/>
      <c r="FQ161" s="4"/>
      <c r="FR161" s="4"/>
      <c r="FS161" s="10">
        <f t="shared" si="86"/>
        <v>25.3</v>
      </c>
      <c r="FU161" s="3">
        <v>40689</v>
      </c>
      <c r="FV161" s="4">
        <v>14.7</v>
      </c>
      <c r="FW161" s="4"/>
      <c r="FX161" s="4"/>
      <c r="FY161" s="4"/>
      <c r="FZ161" s="10">
        <f t="shared" si="87"/>
        <v>14.7</v>
      </c>
      <c r="GB161" s="3">
        <v>41054</v>
      </c>
      <c r="GC161" s="4">
        <v>0.3</v>
      </c>
      <c r="GD161" s="4"/>
      <c r="GE161" s="4"/>
      <c r="GF161" s="4"/>
      <c r="GG161" s="10">
        <f t="shared" si="88"/>
        <v>0.3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0.5</v>
      </c>
      <c r="GR161" s="4"/>
      <c r="GS161" s="4"/>
      <c r="GT161" s="4"/>
      <c r="GU161" s="10">
        <f t="shared" si="90"/>
        <v>0.5</v>
      </c>
      <c r="GW161" s="3">
        <v>42150</v>
      </c>
      <c r="GX161" s="4">
        <v>0</v>
      </c>
      <c r="GY161" s="4"/>
      <c r="GZ161" s="4"/>
      <c r="HA161" s="4"/>
      <c r="HB161" s="10">
        <f t="shared" si="91"/>
        <v>0</v>
      </c>
      <c r="HD161" s="3">
        <v>42515</v>
      </c>
      <c r="HE161" s="4">
        <v>1.7</v>
      </c>
      <c r="HF161" s="4"/>
      <c r="HG161" s="4"/>
      <c r="HH161" s="4"/>
      <c r="HI161" s="10">
        <f t="shared" si="92"/>
        <v>1.7</v>
      </c>
    </row>
    <row r="162" spans="2:217" ht="18" customHeight="1" x14ac:dyDescent="0.35">
      <c r="B162" s="3">
        <v>31559</v>
      </c>
      <c r="C162" s="4">
        <v>80</v>
      </c>
      <c r="D162" s="4"/>
      <c r="E162" s="4"/>
      <c r="F162" s="4"/>
      <c r="G162" s="10">
        <f t="shared" si="62"/>
        <v>80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1</v>
      </c>
      <c r="Y162" s="4"/>
      <c r="Z162" s="4"/>
      <c r="AA162" s="4"/>
      <c r="AB162" s="10">
        <f t="shared" si="65"/>
        <v>1</v>
      </c>
      <c r="AD162" s="3">
        <v>33020</v>
      </c>
      <c r="AE162" s="4">
        <v>25</v>
      </c>
      <c r="AF162" s="4"/>
      <c r="AG162" s="4"/>
      <c r="AH162" s="4"/>
      <c r="AI162" s="10">
        <f t="shared" si="66"/>
        <v>25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1</v>
      </c>
      <c r="BH162" s="4"/>
      <c r="BI162" s="4"/>
      <c r="BJ162" s="4"/>
      <c r="BK162" s="10">
        <f t="shared" si="70"/>
        <v>1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1</v>
      </c>
      <c r="BV162" s="4"/>
      <c r="BW162" s="4"/>
      <c r="BX162" s="4"/>
      <c r="BY162" s="10">
        <f t="shared" si="72"/>
        <v>1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24</v>
      </c>
      <c r="CJ162" s="4"/>
      <c r="CK162" s="4"/>
      <c r="CL162" s="4"/>
      <c r="CM162" s="10">
        <f t="shared" si="74"/>
        <v>24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1</v>
      </c>
      <c r="CX162" s="4"/>
      <c r="CY162" s="4"/>
      <c r="CZ162" s="4"/>
      <c r="DA162" s="10">
        <f t="shared" si="76"/>
        <v>1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</v>
      </c>
      <c r="DL162" s="4"/>
      <c r="DM162" s="4"/>
      <c r="DN162" s="4"/>
      <c r="DO162" s="10">
        <f t="shared" si="78"/>
        <v>1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3</v>
      </c>
      <c r="DZ162" s="4"/>
      <c r="EA162" s="4"/>
      <c r="EB162" s="4"/>
      <c r="EC162" s="10">
        <f t="shared" si="80"/>
        <v>3</v>
      </c>
      <c r="EE162" s="3">
        <v>38499</v>
      </c>
      <c r="EF162" s="4">
        <v>1</v>
      </c>
      <c r="EG162" s="4"/>
      <c r="EH162" s="4"/>
      <c r="EI162" s="4"/>
      <c r="EJ162" s="10">
        <f t="shared" si="81"/>
        <v>1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0.3</v>
      </c>
      <c r="EU162" s="4"/>
      <c r="EV162" s="4"/>
      <c r="EW162" s="4"/>
      <c r="EX162" s="10">
        <f t="shared" si="83"/>
        <v>0.3</v>
      </c>
      <c r="EZ162" s="3">
        <v>39594</v>
      </c>
      <c r="FA162" s="4">
        <v>33.1</v>
      </c>
      <c r="FB162" s="4"/>
      <c r="FC162" s="4"/>
      <c r="FD162" s="4"/>
      <c r="FE162" s="10">
        <f t="shared" si="84"/>
        <v>33.1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35.700000000000003</v>
      </c>
      <c r="FP162" s="4"/>
      <c r="FQ162" s="4"/>
      <c r="FR162" s="4"/>
      <c r="FS162" s="10">
        <f t="shared" si="86"/>
        <v>35.700000000000003</v>
      </c>
      <c r="FU162" s="3">
        <v>40690</v>
      </c>
      <c r="FV162" s="4">
        <v>2.2999999999999998</v>
      </c>
      <c r="FW162" s="4"/>
      <c r="FX162" s="4"/>
      <c r="FY162" s="4"/>
      <c r="FZ162" s="10">
        <f t="shared" si="87"/>
        <v>2.2999999999999998</v>
      </c>
      <c r="GB162" s="3">
        <v>41055</v>
      </c>
      <c r="GC162" s="4">
        <v>1.9</v>
      </c>
      <c r="GD162" s="4"/>
      <c r="GE162" s="4"/>
      <c r="GF162" s="4"/>
      <c r="GG162" s="10">
        <f t="shared" si="88"/>
        <v>1.9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0</v>
      </c>
      <c r="GY162" s="4"/>
      <c r="GZ162" s="4"/>
      <c r="HA162" s="4"/>
      <c r="HB162" s="10">
        <f t="shared" si="91"/>
        <v>0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16</v>
      </c>
      <c r="D163" s="4"/>
      <c r="E163" s="4"/>
      <c r="F163" s="4"/>
      <c r="G163" s="10">
        <f t="shared" si="62"/>
        <v>16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10</v>
      </c>
      <c r="R163" s="4"/>
      <c r="S163" s="4"/>
      <c r="T163" s="4"/>
      <c r="U163" s="10">
        <f t="shared" si="64"/>
        <v>10</v>
      </c>
      <c r="W163" s="3">
        <v>32656</v>
      </c>
      <c r="X163" s="4">
        <v>2</v>
      </c>
      <c r="Y163" s="4"/>
      <c r="Z163" s="4"/>
      <c r="AA163" s="4"/>
      <c r="AB163" s="10">
        <f t="shared" si="65"/>
        <v>2</v>
      </c>
      <c r="AD163" s="3">
        <v>33021</v>
      </c>
      <c r="AE163" s="4">
        <v>2</v>
      </c>
      <c r="AF163" s="4"/>
      <c r="AG163" s="4"/>
      <c r="AH163" s="4"/>
      <c r="AI163" s="10">
        <f t="shared" si="66"/>
        <v>2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3</v>
      </c>
      <c r="AT163" s="4"/>
      <c r="AU163" s="4"/>
      <c r="AV163" s="4"/>
      <c r="AW163" s="10">
        <f t="shared" si="68"/>
        <v>3</v>
      </c>
      <c r="AY163" s="3">
        <v>34117</v>
      </c>
      <c r="AZ163" s="4">
        <v>16</v>
      </c>
      <c r="BA163" s="4"/>
      <c r="BB163" s="4"/>
      <c r="BC163" s="4"/>
      <c r="BD163" s="10">
        <f t="shared" si="69"/>
        <v>16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4</v>
      </c>
      <c r="BO163" s="4"/>
      <c r="BP163" s="4"/>
      <c r="BQ163" s="4"/>
      <c r="BR163" s="10">
        <f t="shared" si="71"/>
        <v>4</v>
      </c>
      <c r="BT163" s="3">
        <v>35212</v>
      </c>
      <c r="BU163" s="4">
        <v>9</v>
      </c>
      <c r="BV163" s="4"/>
      <c r="BW163" s="4"/>
      <c r="BX163" s="4"/>
      <c r="BY163" s="10">
        <f t="shared" si="72"/>
        <v>9</v>
      </c>
      <c r="CA163" s="3">
        <v>35578</v>
      </c>
      <c r="CB163" s="4">
        <v>6</v>
      </c>
      <c r="CC163" s="4"/>
      <c r="CD163" s="4"/>
      <c r="CE163" s="4"/>
      <c r="CF163" s="10">
        <f t="shared" si="73"/>
        <v>6</v>
      </c>
      <c r="CH163" s="3">
        <v>35943</v>
      </c>
      <c r="CI163" s="4">
        <v>10</v>
      </c>
      <c r="CJ163" s="4"/>
      <c r="CK163" s="4"/>
      <c r="CL163" s="4"/>
      <c r="CM163" s="10">
        <f t="shared" si="74"/>
        <v>10</v>
      </c>
      <c r="CO163" s="3">
        <v>36308</v>
      </c>
      <c r="CP163" s="4">
        <v>0</v>
      </c>
      <c r="CQ163" s="4"/>
      <c r="CR163" s="4"/>
      <c r="CS163" s="4"/>
      <c r="CT163" s="10">
        <f t="shared" si="75"/>
        <v>0</v>
      </c>
      <c r="CV163" s="3">
        <v>36673</v>
      </c>
      <c r="CW163" s="4">
        <v>0</v>
      </c>
      <c r="CX163" s="4"/>
      <c r="CY163" s="4"/>
      <c r="CZ163" s="4"/>
      <c r="DA163" s="10">
        <f t="shared" si="76"/>
        <v>0</v>
      </c>
      <c r="DC163" s="3">
        <v>37039</v>
      </c>
      <c r="DD163" s="4">
        <v>1</v>
      </c>
      <c r="DE163" s="4"/>
      <c r="DF163" s="4"/>
      <c r="DG163" s="4"/>
      <c r="DH163" s="10">
        <f t="shared" si="77"/>
        <v>1</v>
      </c>
      <c r="DJ163" s="3">
        <v>37404</v>
      </c>
      <c r="DK163" s="4">
        <v>12</v>
      </c>
      <c r="DL163" s="4"/>
      <c r="DM163" s="4"/>
      <c r="DN163" s="4"/>
      <c r="DO163" s="10">
        <f t="shared" si="78"/>
        <v>12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1</v>
      </c>
      <c r="DZ163" s="4"/>
      <c r="EA163" s="4"/>
      <c r="EB163" s="4"/>
      <c r="EC163" s="10">
        <f t="shared" si="80"/>
        <v>1</v>
      </c>
      <c r="EE163" s="3">
        <v>38500</v>
      </c>
      <c r="EF163" s="4">
        <v>1</v>
      </c>
      <c r="EG163" s="4"/>
      <c r="EH163" s="4"/>
      <c r="EI163" s="4"/>
      <c r="EJ163" s="10">
        <f t="shared" si="81"/>
        <v>1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1.1000000000000001</v>
      </c>
      <c r="EU163" s="4"/>
      <c r="EV163" s="4"/>
      <c r="EW163" s="4"/>
      <c r="EX163" s="10">
        <f t="shared" si="83"/>
        <v>1.1000000000000001</v>
      </c>
      <c r="EZ163" s="3">
        <v>39595</v>
      </c>
      <c r="FA163" s="4">
        <v>3.6</v>
      </c>
      <c r="FB163" s="4"/>
      <c r="FC163" s="4"/>
      <c r="FD163" s="4"/>
      <c r="FE163" s="10">
        <f t="shared" si="84"/>
        <v>3.6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0.6</v>
      </c>
      <c r="FP163" s="4"/>
      <c r="FQ163" s="4"/>
      <c r="FR163" s="4"/>
      <c r="FS163" s="10">
        <f t="shared" si="86"/>
        <v>0.6</v>
      </c>
      <c r="FU163" s="3">
        <v>40691</v>
      </c>
      <c r="FV163" s="4">
        <v>3.5</v>
      </c>
      <c r="FW163" s="4"/>
      <c r="FX163" s="4"/>
      <c r="FY163" s="4"/>
      <c r="FZ163" s="10">
        <f t="shared" si="87"/>
        <v>3.5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27.8</v>
      </c>
      <c r="GK163" s="4"/>
      <c r="GL163" s="4"/>
      <c r="GM163" s="4"/>
      <c r="GN163" s="10">
        <f t="shared" si="89"/>
        <v>27.8</v>
      </c>
      <c r="GP163" s="3">
        <v>41787</v>
      </c>
      <c r="GQ163" s="4">
        <v>40.4</v>
      </c>
      <c r="GR163" s="4"/>
      <c r="GS163" s="4"/>
      <c r="GT163" s="4"/>
      <c r="GU163" s="10">
        <f t="shared" si="90"/>
        <v>40.4</v>
      </c>
      <c r="GW163" s="3">
        <v>42152</v>
      </c>
      <c r="GX163" s="4">
        <v>3.5</v>
      </c>
      <c r="GY163" s="4"/>
      <c r="GZ163" s="4"/>
      <c r="HA163" s="4"/>
      <c r="HB163" s="10">
        <f t="shared" si="91"/>
        <v>3.5</v>
      </c>
      <c r="HD163" s="3">
        <v>42517</v>
      </c>
      <c r="HE163" s="4">
        <v>0.1</v>
      </c>
      <c r="HF163" s="4"/>
      <c r="HG163" s="4"/>
      <c r="HH163" s="4"/>
      <c r="HI163" s="10">
        <f t="shared" si="92"/>
        <v>0.1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4</v>
      </c>
      <c r="Y164" s="4"/>
      <c r="Z164" s="4"/>
      <c r="AA164" s="4"/>
      <c r="AB164" s="10">
        <f t="shared" si="65"/>
        <v>4</v>
      </c>
      <c r="AD164" s="3">
        <v>33022</v>
      </c>
      <c r="AE164" s="4">
        <v>9</v>
      </c>
      <c r="AF164" s="4"/>
      <c r="AG164" s="4"/>
      <c r="AH164" s="4"/>
      <c r="AI164" s="10">
        <f t="shared" si="66"/>
        <v>9</v>
      </c>
      <c r="AK164" s="3">
        <v>33387</v>
      </c>
      <c r="AL164" s="4">
        <v>4</v>
      </c>
      <c r="AM164" s="4"/>
      <c r="AN164" s="4"/>
      <c r="AO164" s="4"/>
      <c r="AP164" s="10">
        <f t="shared" si="67"/>
        <v>4</v>
      </c>
      <c r="AR164" s="3">
        <v>33752</v>
      </c>
      <c r="AS164" s="4">
        <v>5</v>
      </c>
      <c r="AT164" s="4"/>
      <c r="AU164" s="4"/>
      <c r="AV164" s="4"/>
      <c r="AW164" s="10">
        <f t="shared" si="68"/>
        <v>5</v>
      </c>
      <c r="AY164" s="3">
        <v>34118</v>
      </c>
      <c r="AZ164" s="4">
        <v>1</v>
      </c>
      <c r="BA164" s="4"/>
      <c r="BB164" s="4"/>
      <c r="BC164" s="4"/>
      <c r="BD164" s="10">
        <f t="shared" si="69"/>
        <v>1</v>
      </c>
      <c r="BF164" s="3">
        <v>34483</v>
      </c>
      <c r="BG164" s="4">
        <v>1</v>
      </c>
      <c r="BH164" s="4"/>
      <c r="BI164" s="4"/>
      <c r="BJ164" s="4"/>
      <c r="BK164" s="10">
        <f t="shared" si="70"/>
        <v>1</v>
      </c>
      <c r="BM164" s="3">
        <v>34848</v>
      </c>
      <c r="BN164" s="4">
        <v>5</v>
      </c>
      <c r="BO164" s="4"/>
      <c r="BP164" s="4"/>
      <c r="BQ164" s="4"/>
      <c r="BR164" s="10">
        <f t="shared" si="71"/>
        <v>5</v>
      </c>
      <c r="BT164" s="3">
        <v>35213</v>
      </c>
      <c r="BU164" s="4">
        <v>10</v>
      </c>
      <c r="BV164" s="4"/>
      <c r="BW164" s="4"/>
      <c r="BX164" s="4"/>
      <c r="BY164" s="10">
        <f t="shared" si="72"/>
        <v>10</v>
      </c>
      <c r="CA164" s="3">
        <v>35579</v>
      </c>
      <c r="CB164" s="4">
        <v>2</v>
      </c>
      <c r="CC164" s="4"/>
      <c r="CD164" s="4"/>
      <c r="CE164" s="4"/>
      <c r="CF164" s="10">
        <f t="shared" si="73"/>
        <v>2</v>
      </c>
      <c r="CH164" s="3">
        <v>35944</v>
      </c>
      <c r="CI164" s="4">
        <v>1</v>
      </c>
      <c r="CJ164" s="4"/>
      <c r="CK164" s="4"/>
      <c r="CL164" s="4"/>
      <c r="CM164" s="10">
        <f t="shared" si="74"/>
        <v>1</v>
      </c>
      <c r="CO164" s="3">
        <v>36309</v>
      </c>
      <c r="CP164" s="4">
        <v>48</v>
      </c>
      <c r="CQ164" s="4"/>
      <c r="CR164" s="4"/>
      <c r="CS164" s="4"/>
      <c r="CT164" s="10">
        <f t="shared" si="75"/>
        <v>48</v>
      </c>
      <c r="CV164" s="3">
        <v>36674</v>
      </c>
      <c r="CW164" s="4">
        <v>1</v>
      </c>
      <c r="CX164" s="4"/>
      <c r="CY164" s="4"/>
      <c r="CZ164" s="4"/>
      <c r="DA164" s="10">
        <f t="shared" si="76"/>
        <v>1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1</v>
      </c>
      <c r="DL164" s="4"/>
      <c r="DM164" s="4"/>
      <c r="DN164" s="4"/>
      <c r="DO164" s="10">
        <f t="shared" si="78"/>
        <v>1</v>
      </c>
      <c r="DQ164" s="3">
        <v>37770</v>
      </c>
      <c r="DR164" s="4">
        <v>5</v>
      </c>
      <c r="DS164" s="4"/>
      <c r="DT164" s="4"/>
      <c r="DU164" s="4"/>
      <c r="DV164" s="10">
        <f t="shared" si="79"/>
        <v>5</v>
      </c>
      <c r="DX164" s="3">
        <v>38135</v>
      </c>
      <c r="DY164" s="4">
        <v>27</v>
      </c>
      <c r="DZ164" s="4"/>
      <c r="EA164" s="4"/>
      <c r="EB164" s="4"/>
      <c r="EC164" s="10">
        <f t="shared" si="80"/>
        <v>27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2.2999999999999998</v>
      </c>
      <c r="EU164" s="4"/>
      <c r="EV164" s="4"/>
      <c r="EW164" s="4"/>
      <c r="EX164" s="10">
        <f t="shared" si="83"/>
        <v>2.2999999999999998</v>
      </c>
      <c r="EZ164" s="3">
        <v>39596</v>
      </c>
      <c r="FA164" s="4">
        <v>12.7</v>
      </c>
      <c r="FB164" s="4"/>
      <c r="FC164" s="4"/>
      <c r="FD164" s="4"/>
      <c r="FE164" s="10">
        <f t="shared" si="84"/>
        <v>12.7</v>
      </c>
      <c r="FG164" s="3">
        <v>39962</v>
      </c>
      <c r="FH164" s="4">
        <v>27.4</v>
      </c>
      <c r="FI164" s="4"/>
      <c r="FJ164" s="4"/>
      <c r="FK164" s="4"/>
      <c r="FL164" s="10">
        <f t="shared" si="85"/>
        <v>27.4</v>
      </c>
      <c r="FN164" s="3">
        <v>40327</v>
      </c>
      <c r="FO164" s="4">
        <v>0.1</v>
      </c>
      <c r="FP164" s="4"/>
      <c r="FQ164" s="4"/>
      <c r="FR164" s="4"/>
      <c r="FS164" s="10">
        <f t="shared" si="86"/>
        <v>0.1</v>
      </c>
      <c r="FU164" s="3">
        <v>40692</v>
      </c>
      <c r="FV164" s="4">
        <v>3.1</v>
      </c>
      <c r="FW164" s="4"/>
      <c r="FX164" s="4"/>
      <c r="FY164" s="4"/>
      <c r="FZ164" s="10">
        <f t="shared" si="87"/>
        <v>3.1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0</v>
      </c>
      <c r="GK164" s="4"/>
      <c r="GL164" s="4"/>
      <c r="GM164" s="4"/>
      <c r="GN164" s="10">
        <f t="shared" si="89"/>
        <v>0</v>
      </c>
      <c r="GP164" s="3">
        <v>41788</v>
      </c>
      <c r="GQ164" s="4">
        <v>37.5</v>
      </c>
      <c r="GR164" s="4"/>
      <c r="GS164" s="4"/>
      <c r="GT164" s="4"/>
      <c r="GU164" s="10">
        <f t="shared" si="90"/>
        <v>37.5</v>
      </c>
      <c r="GW164" s="3">
        <v>42153</v>
      </c>
      <c r="GX164" s="4">
        <v>3.2</v>
      </c>
      <c r="GY164" s="4"/>
      <c r="GZ164" s="4"/>
      <c r="HA164" s="4"/>
      <c r="HB164" s="10">
        <f t="shared" si="91"/>
        <v>3.2</v>
      </c>
      <c r="HD164" s="3">
        <v>42518</v>
      </c>
      <c r="HE164" s="4">
        <v>29.5</v>
      </c>
      <c r="HF164" s="4"/>
      <c r="HG164" s="4"/>
      <c r="HH164" s="4"/>
      <c r="HI164" s="10">
        <f t="shared" si="92"/>
        <v>29.5</v>
      </c>
    </row>
    <row r="165" spans="2:217" ht="18" customHeight="1" x14ac:dyDescent="0.35">
      <c r="B165" s="3">
        <v>31562</v>
      </c>
      <c r="C165" s="4">
        <v>4</v>
      </c>
      <c r="D165" s="4"/>
      <c r="E165" s="4"/>
      <c r="F165" s="4"/>
      <c r="G165" s="10">
        <f t="shared" si="62"/>
        <v>4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27</v>
      </c>
      <c r="R165" s="4"/>
      <c r="S165" s="4"/>
      <c r="T165" s="4"/>
      <c r="U165" s="10">
        <f t="shared" si="64"/>
        <v>27</v>
      </c>
      <c r="W165" s="3">
        <v>32658</v>
      </c>
      <c r="X165" s="4">
        <v>13</v>
      </c>
      <c r="Y165" s="4"/>
      <c r="Z165" s="4"/>
      <c r="AA165" s="4"/>
      <c r="AB165" s="10">
        <f t="shared" si="65"/>
        <v>13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1</v>
      </c>
      <c r="AM165" s="4"/>
      <c r="AN165" s="4"/>
      <c r="AO165" s="4"/>
      <c r="AP165" s="10">
        <f t="shared" si="67"/>
        <v>1</v>
      </c>
      <c r="AR165" s="3">
        <v>33753</v>
      </c>
      <c r="AS165" s="4">
        <v>1</v>
      </c>
      <c r="AT165" s="4"/>
      <c r="AU165" s="4"/>
      <c r="AV165" s="4"/>
      <c r="AW165" s="10">
        <f t="shared" si="68"/>
        <v>1</v>
      </c>
      <c r="AY165" s="3">
        <v>34119</v>
      </c>
      <c r="AZ165" s="4">
        <v>6</v>
      </c>
      <c r="BA165" s="4"/>
      <c r="BB165" s="4"/>
      <c r="BC165" s="4"/>
      <c r="BD165" s="10">
        <f t="shared" si="69"/>
        <v>6</v>
      </c>
      <c r="BF165" s="3">
        <v>34484</v>
      </c>
      <c r="BG165" s="4">
        <v>1</v>
      </c>
      <c r="BH165" s="4"/>
      <c r="BI165" s="4"/>
      <c r="BJ165" s="4"/>
      <c r="BK165" s="10">
        <f t="shared" si="70"/>
        <v>1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2</v>
      </c>
      <c r="BV165" s="4"/>
      <c r="BW165" s="4"/>
      <c r="BX165" s="4"/>
      <c r="BY165" s="10">
        <f t="shared" si="72"/>
        <v>2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1</v>
      </c>
      <c r="CQ165" s="4"/>
      <c r="CR165" s="4"/>
      <c r="CS165" s="4"/>
      <c r="CT165" s="10">
        <f t="shared" si="75"/>
        <v>1</v>
      </c>
      <c r="CV165" s="3">
        <v>36675</v>
      </c>
      <c r="CW165" s="4">
        <v>2</v>
      </c>
      <c r="CX165" s="4"/>
      <c r="CY165" s="4"/>
      <c r="CZ165" s="4"/>
      <c r="DA165" s="10">
        <f t="shared" si="76"/>
        <v>2</v>
      </c>
      <c r="DC165" s="3">
        <v>37041</v>
      </c>
      <c r="DD165" s="4">
        <v>1</v>
      </c>
      <c r="DE165" s="4"/>
      <c r="DF165" s="4"/>
      <c r="DG165" s="4"/>
      <c r="DH165" s="10">
        <f t="shared" si="77"/>
        <v>1</v>
      </c>
      <c r="DJ165" s="3">
        <v>37406</v>
      </c>
      <c r="DK165" s="4">
        <v>0</v>
      </c>
      <c r="DL165" s="4"/>
      <c r="DM165" s="4"/>
      <c r="DN165" s="4"/>
      <c r="DO165" s="10">
        <f t="shared" si="78"/>
        <v>0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5</v>
      </c>
      <c r="DZ165" s="4"/>
      <c r="EA165" s="4"/>
      <c r="EB165" s="4"/>
      <c r="EC165" s="10">
        <f t="shared" si="80"/>
        <v>5</v>
      </c>
      <c r="EE165" s="3">
        <v>38502</v>
      </c>
      <c r="EF165" s="4">
        <v>0</v>
      </c>
      <c r="EG165" s="4"/>
      <c r="EH165" s="4"/>
      <c r="EI165" s="4"/>
      <c r="EJ165" s="10">
        <f t="shared" si="81"/>
        <v>0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0.5</v>
      </c>
      <c r="EU165" s="4"/>
      <c r="EV165" s="4"/>
      <c r="EW165" s="4"/>
      <c r="EX165" s="10">
        <f t="shared" si="83"/>
        <v>0.5</v>
      </c>
      <c r="EZ165" s="3">
        <v>39597</v>
      </c>
      <c r="FA165" s="4">
        <v>2.1</v>
      </c>
      <c r="FB165" s="4"/>
      <c r="FC165" s="4"/>
      <c r="FD165" s="4"/>
      <c r="FE165" s="10">
        <f t="shared" si="84"/>
        <v>2.1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6.2</v>
      </c>
      <c r="FP165" s="4"/>
      <c r="FQ165" s="4"/>
      <c r="FR165" s="4"/>
      <c r="FS165" s="10">
        <f t="shared" si="86"/>
        <v>6.2</v>
      </c>
      <c r="FU165" s="3">
        <v>40693</v>
      </c>
      <c r="FV165" s="4">
        <v>0.4</v>
      </c>
      <c r="FW165" s="4"/>
      <c r="FX165" s="4"/>
      <c r="FY165" s="4"/>
      <c r="FZ165" s="10">
        <f t="shared" si="87"/>
        <v>0.4</v>
      </c>
      <c r="GB165" s="3">
        <v>41058</v>
      </c>
      <c r="GC165" s="4">
        <v>2.2000000000000002</v>
      </c>
      <c r="GD165" s="4"/>
      <c r="GE165" s="4"/>
      <c r="GF165" s="4"/>
      <c r="GG165" s="10">
        <f t="shared" si="88"/>
        <v>2.2000000000000002</v>
      </c>
      <c r="GI165" s="3">
        <v>41424</v>
      </c>
      <c r="GJ165" s="4">
        <v>0.5</v>
      </c>
      <c r="GK165" s="4"/>
      <c r="GL165" s="4"/>
      <c r="GM165" s="4"/>
      <c r="GN165" s="10">
        <f t="shared" si="89"/>
        <v>0.5</v>
      </c>
      <c r="GP165" s="3">
        <v>41789</v>
      </c>
      <c r="GQ165" s="4">
        <v>0.1</v>
      </c>
      <c r="GR165" s="4"/>
      <c r="GS165" s="4"/>
      <c r="GT165" s="4"/>
      <c r="GU165" s="10">
        <f t="shared" si="90"/>
        <v>0.1</v>
      </c>
      <c r="GW165" s="3">
        <v>42154</v>
      </c>
      <c r="GX165" s="4">
        <v>5.3</v>
      </c>
      <c r="GY165" s="4"/>
      <c r="GZ165" s="4"/>
      <c r="HA165" s="4"/>
      <c r="HB165" s="10">
        <f t="shared" si="91"/>
        <v>5.3</v>
      </c>
      <c r="HD165" s="3">
        <v>42519</v>
      </c>
      <c r="HE165" s="4">
        <v>29.3</v>
      </c>
      <c r="HF165" s="4"/>
      <c r="HG165" s="4"/>
      <c r="HH165" s="4"/>
      <c r="HI165" s="10">
        <f t="shared" si="92"/>
        <v>29.3</v>
      </c>
    </row>
    <row r="166" spans="2:217" ht="18" customHeight="1" x14ac:dyDescent="0.35">
      <c r="B166" s="3">
        <v>31563</v>
      </c>
      <c r="C166" s="4">
        <v>6</v>
      </c>
      <c r="D166" s="4"/>
      <c r="E166" s="4"/>
      <c r="F166" s="4"/>
      <c r="G166" s="10">
        <f t="shared" si="62"/>
        <v>6</v>
      </c>
      <c r="I166" s="3">
        <v>31928</v>
      </c>
      <c r="J166" s="4">
        <v>5</v>
      </c>
      <c r="K166" s="4"/>
      <c r="L166" s="4"/>
      <c r="M166" s="4"/>
      <c r="N166" s="10">
        <f t="shared" si="63"/>
        <v>5</v>
      </c>
      <c r="P166" s="3">
        <v>32293</v>
      </c>
      <c r="Q166" s="4">
        <v>1</v>
      </c>
      <c r="R166" s="4"/>
      <c r="S166" s="4"/>
      <c r="T166" s="4"/>
      <c r="U166" s="10">
        <f t="shared" si="64"/>
        <v>1</v>
      </c>
      <c r="W166" s="3">
        <v>32659</v>
      </c>
      <c r="X166" s="4">
        <v>1</v>
      </c>
      <c r="Y166" s="4"/>
      <c r="Z166" s="4"/>
      <c r="AA166" s="4"/>
      <c r="AB166" s="10">
        <f t="shared" si="65"/>
        <v>1</v>
      </c>
      <c r="AD166" s="3">
        <v>33024</v>
      </c>
      <c r="AE166" s="4">
        <v>2</v>
      </c>
      <c r="AF166" s="4"/>
      <c r="AG166" s="4"/>
      <c r="AH166" s="4"/>
      <c r="AI166" s="10">
        <f t="shared" si="66"/>
        <v>2</v>
      </c>
      <c r="AK166" s="3">
        <v>33389</v>
      </c>
      <c r="AL166" s="4">
        <v>9</v>
      </c>
      <c r="AM166" s="4"/>
      <c r="AN166" s="4"/>
      <c r="AO166" s="4"/>
      <c r="AP166" s="10">
        <f t="shared" si="67"/>
        <v>9</v>
      </c>
      <c r="AR166" s="3">
        <v>33754</v>
      </c>
      <c r="AS166" s="4">
        <v>21</v>
      </c>
      <c r="AT166" s="4"/>
      <c r="AU166" s="4"/>
      <c r="AV166" s="4"/>
      <c r="AW166" s="10">
        <f t="shared" si="68"/>
        <v>21</v>
      </c>
      <c r="AY166" s="3">
        <v>34120</v>
      </c>
      <c r="AZ166" s="4">
        <v>25</v>
      </c>
      <c r="BA166" s="4"/>
      <c r="BB166" s="4"/>
      <c r="BC166" s="4"/>
      <c r="BD166" s="10">
        <f t="shared" si="69"/>
        <v>25</v>
      </c>
      <c r="BF166" s="3">
        <v>34485</v>
      </c>
      <c r="BG166" s="4">
        <v>2</v>
      </c>
      <c r="BH166" s="4"/>
      <c r="BI166" s="4"/>
      <c r="BJ166" s="4"/>
      <c r="BK166" s="10">
        <f t="shared" si="70"/>
        <v>2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9</v>
      </c>
      <c r="BV166" s="4"/>
      <c r="BW166" s="4"/>
      <c r="BX166" s="4"/>
      <c r="BY166" s="10">
        <f t="shared" si="72"/>
        <v>9</v>
      </c>
      <c r="CA166" s="3">
        <v>35581</v>
      </c>
      <c r="CB166" s="4">
        <v>1</v>
      </c>
      <c r="CC166" s="4"/>
      <c r="CD166" s="4"/>
      <c r="CE166" s="4"/>
      <c r="CF166" s="10">
        <f t="shared" si="73"/>
        <v>1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1</v>
      </c>
      <c r="CQ166" s="4"/>
      <c r="CR166" s="4"/>
      <c r="CS166" s="4"/>
      <c r="CT166" s="10">
        <f t="shared" si="75"/>
        <v>1</v>
      </c>
      <c r="CV166" s="3">
        <v>36676</v>
      </c>
      <c r="CW166" s="4">
        <v>5</v>
      </c>
      <c r="CX166" s="4"/>
      <c r="CY166" s="4"/>
      <c r="CZ166" s="4"/>
      <c r="DA166" s="10">
        <f t="shared" si="76"/>
        <v>5</v>
      </c>
      <c r="DC166" s="3">
        <v>37042</v>
      </c>
      <c r="DD166" s="4">
        <v>0</v>
      </c>
      <c r="DE166" s="4"/>
      <c r="DF166" s="4"/>
      <c r="DG166" s="4"/>
      <c r="DH166" s="10">
        <f t="shared" si="77"/>
        <v>0</v>
      </c>
      <c r="DJ166" s="3">
        <v>37407</v>
      </c>
      <c r="DK166" s="4">
        <v>17</v>
      </c>
      <c r="DL166" s="4"/>
      <c r="DM166" s="4"/>
      <c r="DN166" s="4"/>
      <c r="DO166" s="10">
        <f t="shared" si="78"/>
        <v>17</v>
      </c>
      <c r="DQ166" s="3">
        <v>37772</v>
      </c>
      <c r="DR166" s="4">
        <v>17</v>
      </c>
      <c r="DS166" s="4"/>
      <c r="DT166" s="4"/>
      <c r="DU166" s="4"/>
      <c r="DV166" s="10">
        <f t="shared" si="79"/>
        <v>17</v>
      </c>
      <c r="DX166" s="3">
        <v>38137</v>
      </c>
      <c r="DY166" s="4">
        <v>0</v>
      </c>
      <c r="DZ166" s="4"/>
      <c r="EA166" s="4"/>
      <c r="EB166" s="4"/>
      <c r="EC166" s="10">
        <f t="shared" si="80"/>
        <v>0</v>
      </c>
      <c r="EE166" s="3">
        <v>38503</v>
      </c>
      <c r="EF166" s="4">
        <v>0</v>
      </c>
      <c r="EG166" s="4"/>
      <c r="EH166" s="4"/>
      <c r="EI166" s="4"/>
      <c r="EJ166" s="10">
        <f t="shared" si="81"/>
        <v>0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6.8</v>
      </c>
      <c r="EU166" s="4"/>
      <c r="EV166" s="4"/>
      <c r="EW166" s="4"/>
      <c r="EX166" s="10">
        <f t="shared" si="83"/>
        <v>6.8</v>
      </c>
      <c r="EZ166" s="3">
        <v>39598</v>
      </c>
      <c r="FA166" s="4">
        <v>5.9</v>
      </c>
      <c r="FB166" s="4"/>
      <c r="FC166" s="4"/>
      <c r="FD166" s="4"/>
      <c r="FE166" s="10">
        <f t="shared" si="84"/>
        <v>5.9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1.9</v>
      </c>
      <c r="FP166" s="4"/>
      <c r="FQ166" s="4"/>
      <c r="FR166" s="4"/>
      <c r="FS166" s="10">
        <f t="shared" si="86"/>
        <v>1.9</v>
      </c>
      <c r="FU166" s="3">
        <v>40694</v>
      </c>
      <c r="FV166" s="4">
        <v>8.4</v>
      </c>
      <c r="FW166" s="4"/>
      <c r="FX166" s="4"/>
      <c r="FY166" s="4"/>
      <c r="FZ166" s="10">
        <f t="shared" si="87"/>
        <v>8.4</v>
      </c>
      <c r="GB166" s="3">
        <v>41059</v>
      </c>
      <c r="GC166" s="4">
        <v>0</v>
      </c>
      <c r="GD166" s="4"/>
      <c r="GE166" s="4"/>
      <c r="GF166" s="4"/>
      <c r="GG166" s="10">
        <f t="shared" si="88"/>
        <v>0</v>
      </c>
      <c r="GI166" s="3">
        <v>41425</v>
      </c>
      <c r="GJ166" s="4">
        <v>0.3</v>
      </c>
      <c r="GK166" s="4"/>
      <c r="GL166" s="4"/>
      <c r="GM166" s="4"/>
      <c r="GN166" s="10">
        <f t="shared" si="89"/>
        <v>0.3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4.5</v>
      </c>
      <c r="GY166" s="4"/>
      <c r="GZ166" s="4"/>
      <c r="HA166" s="4"/>
      <c r="HB166" s="10">
        <f t="shared" si="91"/>
        <v>4.5</v>
      </c>
      <c r="HD166" s="3">
        <v>42520</v>
      </c>
      <c r="HE166" s="4">
        <v>20.5</v>
      </c>
      <c r="HF166" s="4"/>
      <c r="HG166" s="4"/>
      <c r="HH166" s="4"/>
      <c r="HI166" s="10">
        <f t="shared" si="92"/>
        <v>20.5</v>
      </c>
    </row>
    <row r="167" spans="2:217" ht="18" customHeight="1" x14ac:dyDescent="0.35">
      <c r="B167" s="3">
        <v>31564</v>
      </c>
      <c r="C167" s="4">
        <v>5</v>
      </c>
      <c r="D167" s="4"/>
      <c r="E167" s="4"/>
      <c r="F167" s="4"/>
      <c r="G167" s="10">
        <f t="shared" si="62"/>
        <v>5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20</v>
      </c>
      <c r="R167" s="4"/>
      <c r="S167" s="4"/>
      <c r="T167" s="4"/>
      <c r="U167" s="10">
        <f t="shared" si="64"/>
        <v>20</v>
      </c>
      <c r="W167" s="3">
        <v>32660</v>
      </c>
      <c r="X167" s="4">
        <v>5</v>
      </c>
      <c r="Y167" s="4"/>
      <c r="Z167" s="4"/>
      <c r="AA167" s="4"/>
      <c r="AB167" s="10">
        <f t="shared" si="65"/>
        <v>5</v>
      </c>
      <c r="AD167" s="3">
        <v>33025</v>
      </c>
      <c r="AE167" s="4">
        <v>1</v>
      </c>
      <c r="AF167" s="4"/>
      <c r="AG167" s="4"/>
      <c r="AH167" s="4"/>
      <c r="AI167" s="10">
        <f t="shared" si="66"/>
        <v>1</v>
      </c>
      <c r="AK167" s="3">
        <v>33390</v>
      </c>
      <c r="AL167" s="4">
        <v>36</v>
      </c>
      <c r="AM167" s="4"/>
      <c r="AN167" s="4"/>
      <c r="AO167" s="4"/>
      <c r="AP167" s="10">
        <f t="shared" si="67"/>
        <v>36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10</v>
      </c>
      <c r="BO167" s="4"/>
      <c r="BP167" s="4"/>
      <c r="BQ167" s="4"/>
      <c r="BR167" s="10">
        <f t="shared" si="71"/>
        <v>10</v>
      </c>
      <c r="BT167" s="3">
        <v>35216</v>
      </c>
      <c r="BU167" s="4">
        <v>1</v>
      </c>
      <c r="BV167" s="4"/>
      <c r="BW167" s="4"/>
      <c r="BX167" s="4"/>
      <c r="BY167" s="10">
        <f t="shared" si="72"/>
        <v>1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10</v>
      </c>
      <c r="CJ167" s="4"/>
      <c r="CK167" s="4"/>
      <c r="CL167" s="4"/>
      <c r="CM167" s="10">
        <f t="shared" si="74"/>
        <v>10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1</v>
      </c>
      <c r="CX167" s="4"/>
      <c r="CY167" s="4"/>
      <c r="CZ167" s="4"/>
      <c r="DA167" s="10">
        <f t="shared" si="76"/>
        <v>1</v>
      </c>
      <c r="DC167" s="3">
        <v>37043</v>
      </c>
      <c r="DD167" s="4">
        <v>4</v>
      </c>
      <c r="DE167" s="4"/>
      <c r="DF167" s="4"/>
      <c r="DG167" s="4"/>
      <c r="DH167" s="10">
        <f t="shared" si="77"/>
        <v>4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0</v>
      </c>
      <c r="DS167" s="4"/>
      <c r="DT167" s="4"/>
      <c r="DU167" s="4"/>
      <c r="DV167" s="10">
        <f t="shared" si="79"/>
        <v>0</v>
      </c>
      <c r="DX167" s="3">
        <v>38138</v>
      </c>
      <c r="DY167" s="4">
        <v>0</v>
      </c>
      <c r="DZ167" s="4"/>
      <c r="EA167" s="4"/>
      <c r="EB167" s="4"/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5.7</v>
      </c>
      <c r="EN167" s="4"/>
      <c r="EO167" s="4"/>
      <c r="EP167" s="4"/>
      <c r="EQ167" s="10">
        <f t="shared" si="82"/>
        <v>5.7</v>
      </c>
      <c r="ES167" s="3">
        <v>39234</v>
      </c>
      <c r="ET167" s="4">
        <v>0.7</v>
      </c>
      <c r="EU167" s="4"/>
      <c r="EV167" s="4"/>
      <c r="EW167" s="4"/>
      <c r="EX167" s="10">
        <f t="shared" si="83"/>
        <v>0.7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2</v>
      </c>
      <c r="FP167" s="4"/>
      <c r="FQ167" s="4"/>
      <c r="FR167" s="4"/>
      <c r="FS167" s="10">
        <f t="shared" si="86"/>
        <v>2</v>
      </c>
      <c r="FU167" s="3">
        <v>40695</v>
      </c>
      <c r="FV167" s="4">
        <v>5.3</v>
      </c>
      <c r="FW167" s="4"/>
      <c r="FX167" s="4"/>
      <c r="FY167" s="4"/>
      <c r="FZ167" s="10">
        <f t="shared" si="87"/>
        <v>5.3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0.3</v>
      </c>
      <c r="GK167" s="4"/>
      <c r="GL167" s="4"/>
      <c r="GM167" s="4"/>
      <c r="GN167" s="10">
        <f t="shared" si="89"/>
        <v>0.3</v>
      </c>
      <c r="GP167" s="3">
        <v>41791</v>
      </c>
      <c r="GQ167" s="4">
        <v>4.3</v>
      </c>
      <c r="GR167" s="4"/>
      <c r="GS167" s="4"/>
      <c r="GT167" s="4"/>
      <c r="GU167" s="10">
        <f t="shared" si="90"/>
        <v>4.3</v>
      </c>
      <c r="GW167" s="3">
        <v>42156</v>
      </c>
      <c r="GX167" s="4">
        <v>3.7</v>
      </c>
      <c r="GY167" s="4"/>
      <c r="GZ167" s="4"/>
      <c r="HA167" s="4"/>
      <c r="HB167" s="10">
        <f t="shared" si="91"/>
        <v>3.7</v>
      </c>
      <c r="HD167" s="3">
        <v>42521</v>
      </c>
      <c r="HE167" s="4">
        <v>0.1</v>
      </c>
      <c r="HF167" s="4"/>
      <c r="HG167" s="4"/>
      <c r="HH167" s="4"/>
      <c r="HI167" s="10">
        <f t="shared" si="92"/>
        <v>0.1</v>
      </c>
    </row>
    <row r="168" spans="2:217" ht="18" customHeight="1" x14ac:dyDescent="0.35">
      <c r="B168" s="3">
        <v>31565</v>
      </c>
      <c r="C168" s="4">
        <v>1</v>
      </c>
      <c r="D168" s="4"/>
      <c r="E168" s="4"/>
      <c r="F168" s="4"/>
      <c r="G168" s="10">
        <f t="shared" si="62"/>
        <v>1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11</v>
      </c>
      <c r="R168" s="4"/>
      <c r="S168" s="4"/>
      <c r="T168" s="4"/>
      <c r="U168" s="10">
        <f t="shared" si="64"/>
        <v>11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3</v>
      </c>
      <c r="AM168" s="4"/>
      <c r="AN168" s="4"/>
      <c r="AO168" s="4"/>
      <c r="AP168" s="10">
        <f t="shared" si="67"/>
        <v>3</v>
      </c>
      <c r="AR168" s="3">
        <v>33756</v>
      </c>
      <c r="AS168" s="4">
        <v>2</v>
      </c>
      <c r="AT168" s="4"/>
      <c r="AU168" s="4"/>
      <c r="AV168" s="4"/>
      <c r="AW168" s="10">
        <f t="shared" si="68"/>
        <v>2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11</v>
      </c>
      <c r="BH168" s="4"/>
      <c r="BI168" s="4"/>
      <c r="BJ168" s="4"/>
      <c r="BK168" s="10">
        <f t="shared" si="70"/>
        <v>11</v>
      </c>
      <c r="BM168" s="3">
        <v>34852</v>
      </c>
      <c r="BN168" s="4">
        <v>1</v>
      </c>
      <c r="BO168" s="4"/>
      <c r="BP168" s="4"/>
      <c r="BQ168" s="4"/>
      <c r="BR168" s="10">
        <f t="shared" si="71"/>
        <v>1</v>
      </c>
      <c r="BT168" s="3">
        <v>35217</v>
      </c>
      <c r="BU168" s="4">
        <v>2</v>
      </c>
      <c r="BV168" s="4"/>
      <c r="BW168" s="4"/>
      <c r="BX168" s="4"/>
      <c r="BY168" s="10">
        <f t="shared" si="72"/>
        <v>2</v>
      </c>
      <c r="CA168" s="3">
        <v>35583</v>
      </c>
      <c r="CB168" s="4">
        <v>1</v>
      </c>
      <c r="CC168" s="4"/>
      <c r="CD168" s="4"/>
      <c r="CE168" s="4"/>
      <c r="CF168" s="10">
        <f t="shared" si="73"/>
        <v>1</v>
      </c>
      <c r="CH168" s="3">
        <v>35948</v>
      </c>
      <c r="CI168" s="4">
        <v>11</v>
      </c>
      <c r="CJ168" s="4"/>
      <c r="CK168" s="4"/>
      <c r="CL168" s="4"/>
      <c r="CM168" s="10">
        <f t="shared" si="74"/>
        <v>11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6</v>
      </c>
      <c r="CX168" s="4"/>
      <c r="CY168" s="4"/>
      <c r="CZ168" s="4"/>
      <c r="DA168" s="10">
        <f t="shared" si="76"/>
        <v>6</v>
      </c>
      <c r="DC168" s="3">
        <v>37044</v>
      </c>
      <c r="DD168" s="4">
        <v>8</v>
      </c>
      <c r="DE168" s="4"/>
      <c r="DF168" s="4"/>
      <c r="DG168" s="4"/>
      <c r="DH168" s="10">
        <f t="shared" si="77"/>
        <v>8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13</v>
      </c>
      <c r="DS168" s="4"/>
      <c r="DT168" s="4"/>
      <c r="DU168" s="4"/>
      <c r="DV168" s="10">
        <f t="shared" si="79"/>
        <v>13</v>
      </c>
      <c r="DX168" s="3">
        <v>38139</v>
      </c>
      <c r="DY168" s="4">
        <v>28</v>
      </c>
      <c r="DZ168" s="4"/>
      <c r="EA168" s="4"/>
      <c r="EB168" s="4"/>
      <c r="EC168" s="10">
        <f t="shared" si="80"/>
        <v>28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22.4</v>
      </c>
      <c r="EN168" s="4"/>
      <c r="EO168" s="4"/>
      <c r="EP168" s="4"/>
      <c r="EQ168" s="10">
        <f t="shared" si="82"/>
        <v>22.4</v>
      </c>
      <c r="ES168" s="3">
        <v>39235</v>
      </c>
      <c r="ET168" s="4">
        <v>18.3</v>
      </c>
      <c r="EU168" s="4"/>
      <c r="EV168" s="4"/>
      <c r="EW168" s="4"/>
      <c r="EX168" s="10">
        <f t="shared" si="83"/>
        <v>18.3</v>
      </c>
      <c r="EZ168" s="3">
        <v>39600</v>
      </c>
      <c r="FA168" s="4">
        <v>3.3</v>
      </c>
      <c r="FB168" s="4"/>
      <c r="FC168" s="4"/>
      <c r="FD168" s="4"/>
      <c r="FE168" s="10">
        <f t="shared" si="84"/>
        <v>3.3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11.3</v>
      </c>
      <c r="FP168" s="4"/>
      <c r="FQ168" s="4"/>
      <c r="FR168" s="4"/>
      <c r="FS168" s="10">
        <f t="shared" si="86"/>
        <v>11.3</v>
      </c>
      <c r="FU168" s="3">
        <v>40696</v>
      </c>
      <c r="FV168" s="4">
        <v>7.4</v>
      </c>
      <c r="FW168" s="4"/>
      <c r="FX168" s="4"/>
      <c r="FY168" s="4"/>
      <c r="FZ168" s="10">
        <f t="shared" si="87"/>
        <v>7.4</v>
      </c>
      <c r="GB168" s="3">
        <v>41061</v>
      </c>
      <c r="GC168" s="4">
        <v>3.9</v>
      </c>
      <c r="GD168" s="4"/>
      <c r="GE168" s="4"/>
      <c r="GF168" s="4"/>
      <c r="GG168" s="10">
        <f t="shared" si="88"/>
        <v>3.9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0.2</v>
      </c>
      <c r="GR168" s="4"/>
      <c r="GS168" s="4"/>
      <c r="GT168" s="4"/>
      <c r="GU168" s="10">
        <f t="shared" si="90"/>
        <v>0.2</v>
      </c>
      <c r="GW168" s="3">
        <v>42157</v>
      </c>
      <c r="GX168" s="4">
        <v>9.1</v>
      </c>
      <c r="GY168" s="4"/>
      <c r="GZ168" s="4"/>
      <c r="HA168" s="4"/>
      <c r="HB168" s="10">
        <f t="shared" si="91"/>
        <v>9.1</v>
      </c>
      <c r="HD168" s="3">
        <v>42522</v>
      </c>
      <c r="HE168" s="4">
        <v>0</v>
      </c>
      <c r="HF168" s="4"/>
      <c r="HG168" s="4"/>
      <c r="HH168" s="4"/>
      <c r="HI168" s="10">
        <f t="shared" si="92"/>
        <v>0</v>
      </c>
    </row>
    <row r="169" spans="2:217" ht="18" customHeight="1" x14ac:dyDescent="0.35">
      <c r="B169" s="3">
        <v>31566</v>
      </c>
      <c r="C169" s="4">
        <v>1</v>
      </c>
      <c r="D169" s="4"/>
      <c r="E169" s="4"/>
      <c r="F169" s="4"/>
      <c r="G169" s="10">
        <f t="shared" si="62"/>
        <v>1</v>
      </c>
      <c r="I169" s="3">
        <v>31931</v>
      </c>
      <c r="J169" s="4">
        <v>1</v>
      </c>
      <c r="K169" s="4"/>
      <c r="L169" s="4"/>
      <c r="M169" s="4"/>
      <c r="N169" s="10">
        <f t="shared" si="63"/>
        <v>1</v>
      </c>
      <c r="P169" s="3">
        <v>32296</v>
      </c>
      <c r="Q169" s="4">
        <v>1</v>
      </c>
      <c r="R169" s="4"/>
      <c r="S169" s="4"/>
      <c r="T169" s="4"/>
      <c r="U169" s="10">
        <f t="shared" si="64"/>
        <v>1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5</v>
      </c>
      <c r="AT169" s="4"/>
      <c r="AU169" s="4"/>
      <c r="AV169" s="4"/>
      <c r="AW169" s="10">
        <f t="shared" si="68"/>
        <v>5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2</v>
      </c>
      <c r="BH169" s="4"/>
      <c r="BI169" s="4"/>
      <c r="BJ169" s="4"/>
      <c r="BK169" s="10">
        <f t="shared" si="70"/>
        <v>2</v>
      </c>
      <c r="BM169" s="3">
        <v>34853</v>
      </c>
      <c r="BN169" s="4">
        <v>2</v>
      </c>
      <c r="BO169" s="4"/>
      <c r="BP169" s="4"/>
      <c r="BQ169" s="4"/>
      <c r="BR169" s="10">
        <f t="shared" si="71"/>
        <v>2</v>
      </c>
      <c r="BT169" s="3">
        <v>35218</v>
      </c>
      <c r="BU169" s="4">
        <v>1</v>
      </c>
      <c r="BV169" s="4"/>
      <c r="BW169" s="4"/>
      <c r="BX169" s="4"/>
      <c r="BY169" s="10">
        <f t="shared" si="72"/>
        <v>1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3</v>
      </c>
      <c r="CJ169" s="4"/>
      <c r="CK169" s="4"/>
      <c r="CL169" s="4"/>
      <c r="CM169" s="10">
        <f t="shared" si="74"/>
        <v>3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1</v>
      </c>
      <c r="DE169" s="4"/>
      <c r="DF169" s="4"/>
      <c r="DG169" s="4"/>
      <c r="DH169" s="10">
        <f t="shared" si="77"/>
        <v>1</v>
      </c>
      <c r="DJ169" s="3">
        <v>37410</v>
      </c>
      <c r="DK169" s="4">
        <v>1</v>
      </c>
      <c r="DL169" s="4"/>
      <c r="DM169" s="4"/>
      <c r="DN169" s="4"/>
      <c r="DO169" s="10">
        <f t="shared" si="78"/>
        <v>1</v>
      </c>
      <c r="DQ169" s="3">
        <v>37775</v>
      </c>
      <c r="DR169" s="4">
        <v>1</v>
      </c>
      <c r="DS169" s="4"/>
      <c r="DT169" s="4"/>
      <c r="DU169" s="4"/>
      <c r="DV169" s="10">
        <f t="shared" si="79"/>
        <v>1</v>
      </c>
      <c r="DX169" s="3">
        <v>38140</v>
      </c>
      <c r="DY169" s="4">
        <v>0</v>
      </c>
      <c r="DZ169" s="4"/>
      <c r="EA169" s="4"/>
      <c r="EB169" s="4"/>
      <c r="EC169" s="10">
        <f t="shared" si="80"/>
        <v>0</v>
      </c>
      <c r="EE169" s="3">
        <v>38506</v>
      </c>
      <c r="EF169" s="4">
        <v>0</v>
      </c>
      <c r="EG169" s="4"/>
      <c r="EH169" s="4"/>
      <c r="EI169" s="4"/>
      <c r="EJ169" s="10">
        <f t="shared" si="81"/>
        <v>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2.2000000000000002</v>
      </c>
      <c r="EU169" s="4"/>
      <c r="EV169" s="4"/>
      <c r="EW169" s="4"/>
      <c r="EX169" s="10">
        <f t="shared" si="83"/>
        <v>2.2000000000000002</v>
      </c>
      <c r="EZ169" s="3">
        <v>39601</v>
      </c>
      <c r="FA169" s="4">
        <v>1.3</v>
      </c>
      <c r="FB169" s="4"/>
      <c r="FC169" s="4"/>
      <c r="FD169" s="4"/>
      <c r="FE169" s="10">
        <f t="shared" si="84"/>
        <v>1.3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0.1</v>
      </c>
      <c r="FP169" s="4"/>
      <c r="FQ169" s="4"/>
      <c r="FR169" s="4"/>
      <c r="FS169" s="10">
        <f t="shared" si="86"/>
        <v>0.1</v>
      </c>
      <c r="FU169" s="3">
        <v>40697</v>
      </c>
      <c r="FV169" s="4">
        <v>3.5</v>
      </c>
      <c r="FW169" s="4"/>
      <c r="FX169" s="4"/>
      <c r="FY169" s="4"/>
      <c r="FZ169" s="10">
        <f t="shared" si="87"/>
        <v>3.5</v>
      </c>
      <c r="GB169" s="3">
        <v>41062</v>
      </c>
      <c r="GC169" s="4">
        <v>14.1</v>
      </c>
      <c r="GD169" s="4"/>
      <c r="GE169" s="4"/>
      <c r="GF169" s="4"/>
      <c r="GG169" s="10">
        <f t="shared" si="88"/>
        <v>14.1</v>
      </c>
      <c r="GI169" s="3">
        <v>41428</v>
      </c>
      <c r="GJ169" s="4">
        <v>0.4</v>
      </c>
      <c r="GK169" s="4"/>
      <c r="GL169" s="4"/>
      <c r="GM169" s="4"/>
      <c r="GN169" s="10">
        <f t="shared" si="89"/>
        <v>0.4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1.4</v>
      </c>
      <c r="HF169" s="4"/>
      <c r="HG169" s="4"/>
      <c r="HH169" s="4"/>
      <c r="HI169" s="10">
        <f t="shared" si="92"/>
        <v>1.4</v>
      </c>
    </row>
    <row r="170" spans="2:217" ht="18" customHeight="1" x14ac:dyDescent="0.35">
      <c r="B170" s="3">
        <v>31567</v>
      </c>
      <c r="C170" s="4">
        <v>2</v>
      </c>
      <c r="D170" s="4"/>
      <c r="E170" s="4"/>
      <c r="F170" s="4"/>
      <c r="G170" s="10">
        <f t="shared" si="62"/>
        <v>2</v>
      </c>
      <c r="I170" s="3">
        <v>31932</v>
      </c>
      <c r="J170" s="4">
        <v>6</v>
      </c>
      <c r="K170" s="4"/>
      <c r="L170" s="4"/>
      <c r="M170" s="4"/>
      <c r="N170" s="10">
        <f t="shared" si="63"/>
        <v>6</v>
      </c>
      <c r="P170" s="3">
        <v>32297</v>
      </c>
      <c r="Q170" s="4">
        <v>0</v>
      </c>
      <c r="R170" s="4"/>
      <c r="S170" s="4"/>
      <c r="T170" s="4"/>
      <c r="U170" s="10">
        <f t="shared" si="64"/>
        <v>0</v>
      </c>
      <c r="W170" s="3">
        <v>32663</v>
      </c>
      <c r="X170" s="4">
        <v>2</v>
      </c>
      <c r="Y170" s="4"/>
      <c r="Z170" s="4"/>
      <c r="AA170" s="4"/>
      <c r="AB170" s="10">
        <f t="shared" si="65"/>
        <v>2</v>
      </c>
      <c r="AD170" s="3">
        <v>33028</v>
      </c>
      <c r="AE170" s="4">
        <v>2</v>
      </c>
      <c r="AF170" s="4"/>
      <c r="AG170" s="4"/>
      <c r="AH170" s="4"/>
      <c r="AI170" s="10">
        <f t="shared" si="66"/>
        <v>2</v>
      </c>
      <c r="AK170" s="3">
        <v>33393</v>
      </c>
      <c r="AL170" s="4">
        <v>1</v>
      </c>
      <c r="AM170" s="4"/>
      <c r="AN170" s="4"/>
      <c r="AO170" s="4"/>
      <c r="AP170" s="10">
        <f t="shared" si="67"/>
        <v>1</v>
      </c>
      <c r="AR170" s="3">
        <v>33758</v>
      </c>
      <c r="AS170" s="4">
        <v>2</v>
      </c>
      <c r="AT170" s="4"/>
      <c r="AU170" s="4"/>
      <c r="AV170" s="4"/>
      <c r="AW170" s="10">
        <f t="shared" si="68"/>
        <v>2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4</v>
      </c>
      <c r="BO170" s="4"/>
      <c r="BP170" s="4"/>
      <c r="BQ170" s="4"/>
      <c r="BR170" s="10">
        <f t="shared" si="71"/>
        <v>4</v>
      </c>
      <c r="BT170" s="3">
        <v>35219</v>
      </c>
      <c r="BU170" s="4">
        <v>1</v>
      </c>
      <c r="BV170" s="4"/>
      <c r="BW170" s="4"/>
      <c r="BX170" s="4"/>
      <c r="BY170" s="10">
        <f t="shared" si="72"/>
        <v>1</v>
      </c>
      <c r="CA170" s="3">
        <v>35585</v>
      </c>
      <c r="CB170" s="4">
        <v>8</v>
      </c>
      <c r="CC170" s="4"/>
      <c r="CD170" s="4"/>
      <c r="CE170" s="4"/>
      <c r="CF170" s="10">
        <f t="shared" si="73"/>
        <v>8</v>
      </c>
      <c r="CH170" s="3">
        <v>35950</v>
      </c>
      <c r="CI170" s="4">
        <v>0</v>
      </c>
      <c r="CJ170" s="4"/>
      <c r="CK170" s="4"/>
      <c r="CL170" s="4"/>
      <c r="CM170" s="10">
        <f t="shared" si="74"/>
        <v>0</v>
      </c>
      <c r="CO170" s="3">
        <v>36315</v>
      </c>
      <c r="CP170" s="4">
        <v>3</v>
      </c>
      <c r="CQ170" s="4"/>
      <c r="CR170" s="4"/>
      <c r="CS170" s="4"/>
      <c r="CT170" s="10">
        <f t="shared" si="75"/>
        <v>3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38</v>
      </c>
      <c r="DL170" s="4"/>
      <c r="DM170" s="4"/>
      <c r="DN170" s="4"/>
      <c r="DO170" s="10">
        <f t="shared" si="78"/>
        <v>38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2</v>
      </c>
      <c r="DZ170" s="4"/>
      <c r="EA170" s="4"/>
      <c r="EB170" s="4"/>
      <c r="EC170" s="10">
        <f t="shared" si="80"/>
        <v>2</v>
      </c>
      <c r="EE170" s="3">
        <v>38507</v>
      </c>
      <c r="EF170" s="4">
        <v>7</v>
      </c>
      <c r="EG170" s="4"/>
      <c r="EH170" s="4"/>
      <c r="EI170" s="4"/>
      <c r="EJ170" s="10">
        <f t="shared" si="81"/>
        <v>7</v>
      </c>
      <c r="EL170" s="3">
        <v>38872</v>
      </c>
      <c r="EM170" s="4">
        <v>12.1</v>
      </c>
      <c r="EN170" s="4"/>
      <c r="EO170" s="4"/>
      <c r="EP170" s="4"/>
      <c r="EQ170" s="10">
        <f t="shared" si="82"/>
        <v>12.1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33.1</v>
      </c>
      <c r="FI170" s="4"/>
      <c r="FJ170" s="4"/>
      <c r="FK170" s="4"/>
      <c r="FL170" s="10">
        <f t="shared" si="85"/>
        <v>33.1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36.299999999999997</v>
      </c>
      <c r="FW170" s="4"/>
      <c r="FX170" s="4"/>
      <c r="FY170" s="4"/>
      <c r="FZ170" s="10">
        <f t="shared" si="87"/>
        <v>36.299999999999997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12.1</v>
      </c>
      <c r="HF170" s="4"/>
      <c r="HG170" s="4"/>
      <c r="HH170" s="4"/>
      <c r="HI170" s="10">
        <f t="shared" si="92"/>
        <v>12.1</v>
      </c>
    </row>
    <row r="171" spans="2:217" ht="18" customHeight="1" x14ac:dyDescent="0.35">
      <c r="B171" s="3">
        <v>31568</v>
      </c>
      <c r="C171" s="4">
        <v>0</v>
      </c>
      <c r="D171" s="4"/>
      <c r="E171" s="4"/>
      <c r="F171" s="4"/>
      <c r="G171" s="10">
        <f t="shared" si="62"/>
        <v>0</v>
      </c>
      <c r="I171" s="3">
        <v>31933</v>
      </c>
      <c r="J171" s="4">
        <v>9</v>
      </c>
      <c r="K171" s="4"/>
      <c r="L171" s="4"/>
      <c r="M171" s="4"/>
      <c r="N171" s="10">
        <f t="shared" si="63"/>
        <v>9</v>
      </c>
      <c r="P171" s="3">
        <v>32298</v>
      </c>
      <c r="Q171" s="4">
        <v>1</v>
      </c>
      <c r="R171" s="4"/>
      <c r="S171" s="4"/>
      <c r="T171" s="4"/>
      <c r="U171" s="10">
        <f t="shared" si="64"/>
        <v>1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5</v>
      </c>
      <c r="BH171" s="4"/>
      <c r="BI171" s="4"/>
      <c r="BJ171" s="4"/>
      <c r="BK171" s="10">
        <f t="shared" si="70"/>
        <v>5</v>
      </c>
      <c r="BM171" s="3">
        <v>34855</v>
      </c>
      <c r="BN171" s="4">
        <v>2</v>
      </c>
      <c r="BO171" s="4"/>
      <c r="BP171" s="4"/>
      <c r="BQ171" s="4"/>
      <c r="BR171" s="10">
        <f t="shared" si="71"/>
        <v>2</v>
      </c>
      <c r="BT171" s="3">
        <v>35220</v>
      </c>
      <c r="BU171" s="4">
        <v>2</v>
      </c>
      <c r="BV171" s="4"/>
      <c r="BW171" s="4"/>
      <c r="BX171" s="4"/>
      <c r="BY171" s="10">
        <f t="shared" si="72"/>
        <v>2</v>
      </c>
      <c r="CA171" s="3">
        <v>35586</v>
      </c>
      <c r="CB171" s="4">
        <v>13</v>
      </c>
      <c r="CC171" s="4"/>
      <c r="CD171" s="4"/>
      <c r="CE171" s="4"/>
      <c r="CF171" s="10">
        <f t="shared" si="73"/>
        <v>13</v>
      </c>
      <c r="CH171" s="3">
        <v>35951</v>
      </c>
      <c r="CI171" s="4">
        <v>1</v>
      </c>
      <c r="CJ171" s="4"/>
      <c r="CK171" s="4"/>
      <c r="CL171" s="4"/>
      <c r="CM171" s="10">
        <f t="shared" si="74"/>
        <v>1</v>
      </c>
      <c r="CO171" s="3">
        <v>36316</v>
      </c>
      <c r="CP171" s="4">
        <v>1</v>
      </c>
      <c r="CQ171" s="4"/>
      <c r="CR171" s="4"/>
      <c r="CS171" s="4"/>
      <c r="CT171" s="10">
        <f t="shared" si="75"/>
        <v>1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10</v>
      </c>
      <c r="DL171" s="4"/>
      <c r="DM171" s="4"/>
      <c r="DN171" s="4"/>
      <c r="DO171" s="10">
        <f t="shared" si="78"/>
        <v>10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1</v>
      </c>
      <c r="DZ171" s="4"/>
      <c r="EA171" s="4"/>
      <c r="EB171" s="4"/>
      <c r="EC171" s="10">
        <f t="shared" si="80"/>
        <v>1</v>
      </c>
      <c r="EE171" s="3">
        <v>38508</v>
      </c>
      <c r="EF171" s="4">
        <v>30</v>
      </c>
      <c r="EG171" s="4"/>
      <c r="EH171" s="4"/>
      <c r="EI171" s="4"/>
      <c r="EJ171" s="10">
        <f t="shared" si="81"/>
        <v>30</v>
      </c>
      <c r="EL171" s="3">
        <v>38873</v>
      </c>
      <c r="EM171" s="4">
        <v>9.6999999999999993</v>
      </c>
      <c r="EN171" s="4"/>
      <c r="EO171" s="4"/>
      <c r="EP171" s="4"/>
      <c r="EQ171" s="10">
        <f t="shared" si="82"/>
        <v>9.6999999999999993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0.1</v>
      </c>
      <c r="FB171" s="4"/>
      <c r="FC171" s="4"/>
      <c r="FD171" s="4"/>
      <c r="FE171" s="10">
        <f t="shared" si="84"/>
        <v>0.1</v>
      </c>
      <c r="FG171" s="3">
        <v>39969</v>
      </c>
      <c r="FH171" s="4">
        <v>16.7</v>
      </c>
      <c r="FI171" s="4"/>
      <c r="FJ171" s="4"/>
      <c r="FK171" s="4"/>
      <c r="FL171" s="10">
        <f t="shared" si="85"/>
        <v>16.7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0">
        <f t="shared" si="87"/>
        <v>0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/>
      <c r="E172" s="4"/>
      <c r="F172" s="4"/>
      <c r="G172" s="10">
        <f t="shared" si="62"/>
        <v>0</v>
      </c>
      <c r="I172" s="3">
        <v>31934</v>
      </c>
      <c r="J172" s="4">
        <v>3</v>
      </c>
      <c r="K172" s="4"/>
      <c r="L172" s="4"/>
      <c r="M172" s="4"/>
      <c r="N172" s="10">
        <f t="shared" si="63"/>
        <v>3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5</v>
      </c>
      <c r="Y172" s="4"/>
      <c r="Z172" s="4"/>
      <c r="AA172" s="4"/>
      <c r="AB172" s="10">
        <f t="shared" si="65"/>
        <v>5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21</v>
      </c>
      <c r="AM172" s="4"/>
      <c r="AN172" s="4"/>
      <c r="AO172" s="4"/>
      <c r="AP172" s="10">
        <f t="shared" si="67"/>
        <v>21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3</v>
      </c>
      <c r="BO172" s="4"/>
      <c r="BP172" s="4"/>
      <c r="BQ172" s="4"/>
      <c r="BR172" s="10">
        <f t="shared" si="71"/>
        <v>3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3</v>
      </c>
      <c r="CC172" s="4"/>
      <c r="CD172" s="4"/>
      <c r="CE172" s="4"/>
      <c r="CF172" s="10">
        <f t="shared" si="73"/>
        <v>3</v>
      </c>
      <c r="CH172" s="3">
        <v>35952</v>
      </c>
      <c r="CI172" s="4">
        <v>3</v>
      </c>
      <c r="CJ172" s="4"/>
      <c r="CK172" s="4"/>
      <c r="CL172" s="4"/>
      <c r="CM172" s="10">
        <f t="shared" si="74"/>
        <v>3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16</v>
      </c>
      <c r="CX172" s="4"/>
      <c r="CY172" s="4"/>
      <c r="CZ172" s="4"/>
      <c r="DA172" s="10">
        <f t="shared" si="76"/>
        <v>16</v>
      </c>
      <c r="DC172" s="3">
        <v>37048</v>
      </c>
      <c r="DD172" s="4">
        <v>0</v>
      </c>
      <c r="DE172" s="4"/>
      <c r="DF172" s="4"/>
      <c r="DG172" s="4"/>
      <c r="DH172" s="10">
        <f t="shared" si="77"/>
        <v>0</v>
      </c>
      <c r="DJ172" s="3">
        <v>37413</v>
      </c>
      <c r="DK172" s="4">
        <v>22</v>
      </c>
      <c r="DL172" s="4"/>
      <c r="DM172" s="4"/>
      <c r="DN172" s="4"/>
      <c r="DO172" s="10">
        <f t="shared" si="78"/>
        <v>22</v>
      </c>
      <c r="DQ172" s="3">
        <v>37778</v>
      </c>
      <c r="DR172" s="4">
        <v>0</v>
      </c>
      <c r="DS172" s="4"/>
      <c r="DT172" s="4"/>
      <c r="DU172" s="4"/>
      <c r="DV172" s="10">
        <f t="shared" si="79"/>
        <v>0</v>
      </c>
      <c r="DX172" s="3">
        <v>38143</v>
      </c>
      <c r="DY172" s="4">
        <v>0</v>
      </c>
      <c r="DZ172" s="4"/>
      <c r="EA172" s="4"/>
      <c r="EB172" s="4"/>
      <c r="EC172" s="10">
        <f t="shared" si="80"/>
        <v>0</v>
      </c>
      <c r="EE172" s="3">
        <v>38509</v>
      </c>
      <c r="EF172" s="4">
        <v>3</v>
      </c>
      <c r="EG172" s="4"/>
      <c r="EH172" s="4"/>
      <c r="EI172" s="4"/>
      <c r="EJ172" s="10">
        <f t="shared" si="81"/>
        <v>3</v>
      </c>
      <c r="EL172" s="3">
        <v>38874</v>
      </c>
      <c r="EM172" s="4">
        <v>4</v>
      </c>
      <c r="EN172" s="4"/>
      <c r="EO172" s="4"/>
      <c r="EP172" s="4"/>
      <c r="EQ172" s="10">
        <f t="shared" si="82"/>
        <v>4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12.1</v>
      </c>
      <c r="FI172" s="4"/>
      <c r="FJ172" s="4"/>
      <c r="FK172" s="4"/>
      <c r="FL172" s="10">
        <f t="shared" si="85"/>
        <v>12.1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11.1</v>
      </c>
      <c r="FW172" s="4"/>
      <c r="FX172" s="4"/>
      <c r="FY172" s="4"/>
      <c r="FZ172" s="10">
        <f t="shared" si="87"/>
        <v>11.1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3.9</v>
      </c>
      <c r="GK172" s="4"/>
      <c r="GL172" s="4"/>
      <c r="GM172" s="4"/>
      <c r="GN172" s="10">
        <f t="shared" si="89"/>
        <v>3.9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3.1</v>
      </c>
      <c r="GY172" s="4"/>
      <c r="GZ172" s="4"/>
      <c r="HA172" s="4"/>
      <c r="HB172" s="10">
        <f t="shared" si="91"/>
        <v>3.1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1</v>
      </c>
      <c r="D173" s="4"/>
      <c r="E173" s="4"/>
      <c r="F173" s="4"/>
      <c r="G173" s="10">
        <f t="shared" si="62"/>
        <v>1</v>
      </c>
      <c r="I173" s="3">
        <v>31935</v>
      </c>
      <c r="J173" s="4">
        <v>13</v>
      </c>
      <c r="K173" s="4"/>
      <c r="L173" s="4"/>
      <c r="M173" s="4"/>
      <c r="N173" s="10">
        <f t="shared" si="63"/>
        <v>13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3</v>
      </c>
      <c r="BO173" s="4"/>
      <c r="BP173" s="4"/>
      <c r="BQ173" s="4"/>
      <c r="BR173" s="10">
        <f t="shared" si="71"/>
        <v>3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2</v>
      </c>
      <c r="CC173" s="4"/>
      <c r="CD173" s="4"/>
      <c r="CE173" s="4"/>
      <c r="CF173" s="10">
        <f t="shared" si="73"/>
        <v>2</v>
      </c>
      <c r="CH173" s="3">
        <v>35953</v>
      </c>
      <c r="CI173" s="4">
        <v>6</v>
      </c>
      <c r="CJ173" s="4"/>
      <c r="CK173" s="4"/>
      <c r="CL173" s="4"/>
      <c r="CM173" s="10">
        <f t="shared" si="74"/>
        <v>6</v>
      </c>
      <c r="CO173" s="3">
        <v>36318</v>
      </c>
      <c r="CP173" s="4">
        <v>1</v>
      </c>
      <c r="CQ173" s="4"/>
      <c r="CR173" s="4"/>
      <c r="CS173" s="4"/>
      <c r="CT173" s="10">
        <f t="shared" si="75"/>
        <v>1</v>
      </c>
      <c r="CV173" s="3">
        <v>36683</v>
      </c>
      <c r="CW173" s="4">
        <v>1</v>
      </c>
      <c r="CX173" s="4"/>
      <c r="CY173" s="4"/>
      <c r="CZ173" s="4"/>
      <c r="DA173" s="10">
        <f t="shared" si="76"/>
        <v>1</v>
      </c>
      <c r="DC173" s="3">
        <v>37049</v>
      </c>
      <c r="DD173" s="4">
        <v>17</v>
      </c>
      <c r="DE173" s="4"/>
      <c r="DF173" s="4"/>
      <c r="DG173" s="4"/>
      <c r="DH173" s="10">
        <f t="shared" si="77"/>
        <v>17</v>
      </c>
      <c r="DJ173" s="3">
        <v>37414</v>
      </c>
      <c r="DK173" s="4">
        <v>1</v>
      </c>
      <c r="DL173" s="4"/>
      <c r="DM173" s="4"/>
      <c r="DN173" s="4"/>
      <c r="DO173" s="10">
        <f t="shared" si="78"/>
        <v>1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0</v>
      </c>
      <c r="DZ173" s="4"/>
      <c r="EA173" s="4"/>
      <c r="EB173" s="4"/>
      <c r="EC173" s="10">
        <f t="shared" si="80"/>
        <v>0</v>
      </c>
      <c r="EE173" s="3">
        <v>38510</v>
      </c>
      <c r="EF173" s="4">
        <v>5</v>
      </c>
      <c r="EG173" s="4"/>
      <c r="EH173" s="4"/>
      <c r="EI173" s="4"/>
      <c r="EJ173" s="10">
        <f t="shared" si="81"/>
        <v>5</v>
      </c>
      <c r="EL173" s="3">
        <v>38875</v>
      </c>
      <c r="EM173" s="4">
        <v>12</v>
      </c>
      <c r="EN173" s="4"/>
      <c r="EO173" s="4"/>
      <c r="EP173" s="4"/>
      <c r="EQ173" s="10">
        <f t="shared" si="82"/>
        <v>12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2.6</v>
      </c>
      <c r="FI173" s="4"/>
      <c r="FJ173" s="4"/>
      <c r="FK173" s="4"/>
      <c r="FL173" s="10">
        <f t="shared" si="85"/>
        <v>2.6</v>
      </c>
      <c r="FN173" s="3">
        <v>40336</v>
      </c>
      <c r="FO173" s="4">
        <v>0.9</v>
      </c>
      <c r="FP173" s="4"/>
      <c r="FQ173" s="4"/>
      <c r="FR173" s="4"/>
      <c r="FS173" s="10">
        <f t="shared" si="86"/>
        <v>0.9</v>
      </c>
      <c r="FU173" s="3">
        <v>40701</v>
      </c>
      <c r="FV173" s="4">
        <v>1.1000000000000001</v>
      </c>
      <c r="FW173" s="4"/>
      <c r="FX173" s="4"/>
      <c r="FY173" s="4"/>
      <c r="FZ173" s="10">
        <f t="shared" si="87"/>
        <v>1.1000000000000001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2.8</v>
      </c>
      <c r="GK173" s="4"/>
      <c r="GL173" s="4"/>
      <c r="GM173" s="4"/>
      <c r="GN173" s="10">
        <f t="shared" si="89"/>
        <v>2.8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0.1</v>
      </c>
      <c r="GY173" s="4"/>
      <c r="GZ173" s="4"/>
      <c r="HA173" s="4"/>
      <c r="HB173" s="10">
        <f t="shared" si="91"/>
        <v>0.1</v>
      </c>
      <c r="HD173" s="3">
        <v>42527</v>
      </c>
      <c r="HE173" s="4">
        <v>0.1</v>
      </c>
      <c r="HF173" s="4"/>
      <c r="HG173" s="4"/>
      <c r="HH173" s="4"/>
      <c r="HI173" s="10">
        <f t="shared" si="92"/>
        <v>0.1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2"/>
        <v>0</v>
      </c>
      <c r="I174" s="3">
        <v>31936</v>
      </c>
      <c r="J174" s="4">
        <v>4</v>
      </c>
      <c r="K174" s="4"/>
      <c r="L174" s="4"/>
      <c r="M174" s="4"/>
      <c r="N174" s="10">
        <f t="shared" si="63"/>
        <v>4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2</v>
      </c>
      <c r="BV174" s="4"/>
      <c r="BW174" s="4"/>
      <c r="BX174" s="4"/>
      <c r="BY174" s="10">
        <f t="shared" si="72"/>
        <v>2</v>
      </c>
      <c r="CA174" s="3">
        <v>35589</v>
      </c>
      <c r="CB174" s="4">
        <v>1</v>
      </c>
      <c r="CC174" s="4"/>
      <c r="CD174" s="4"/>
      <c r="CE174" s="4"/>
      <c r="CF174" s="10">
        <f t="shared" si="73"/>
        <v>1</v>
      </c>
      <c r="CH174" s="3">
        <v>35954</v>
      </c>
      <c r="CI174" s="4">
        <v>2</v>
      </c>
      <c r="CJ174" s="4"/>
      <c r="CK174" s="4"/>
      <c r="CL174" s="4"/>
      <c r="CM174" s="10">
        <f t="shared" si="74"/>
        <v>2</v>
      </c>
      <c r="CO174" s="3">
        <v>36319</v>
      </c>
      <c r="CP174" s="4">
        <v>3</v>
      </c>
      <c r="CQ174" s="4"/>
      <c r="CR174" s="4"/>
      <c r="CS174" s="4"/>
      <c r="CT174" s="10">
        <f t="shared" si="75"/>
        <v>3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3</v>
      </c>
      <c r="DL174" s="4"/>
      <c r="DM174" s="4"/>
      <c r="DN174" s="4"/>
      <c r="DO174" s="10">
        <f t="shared" si="78"/>
        <v>3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0">
        <f t="shared" si="80"/>
        <v>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0</v>
      </c>
      <c r="EN174" s="4"/>
      <c r="EO174" s="4"/>
      <c r="EP174" s="4"/>
      <c r="EQ174" s="10">
        <f t="shared" si="82"/>
        <v>0</v>
      </c>
      <c r="ES174" s="3">
        <v>39241</v>
      </c>
      <c r="ET174" s="4">
        <v>26</v>
      </c>
      <c r="EU174" s="4"/>
      <c r="EV174" s="4"/>
      <c r="EW174" s="4"/>
      <c r="EX174" s="10">
        <f t="shared" si="83"/>
        <v>26</v>
      </c>
      <c r="EZ174" s="3">
        <v>39606</v>
      </c>
      <c r="FA174" s="4">
        <v>1.2</v>
      </c>
      <c r="FB174" s="4"/>
      <c r="FC174" s="4"/>
      <c r="FD174" s="4"/>
      <c r="FE174" s="10">
        <f t="shared" si="84"/>
        <v>1.2</v>
      </c>
      <c r="FG174" s="3">
        <v>39972</v>
      </c>
      <c r="FH174" s="4">
        <v>1.4</v>
      </c>
      <c r="FI174" s="4"/>
      <c r="FJ174" s="4"/>
      <c r="FK174" s="4"/>
      <c r="FL174" s="10">
        <f t="shared" si="85"/>
        <v>1.4</v>
      </c>
      <c r="FN174" s="3">
        <v>40337</v>
      </c>
      <c r="FO174" s="4">
        <v>4.4000000000000004</v>
      </c>
      <c r="FP174" s="4"/>
      <c r="FQ174" s="4"/>
      <c r="FR174" s="4"/>
      <c r="FS174" s="10">
        <f t="shared" si="86"/>
        <v>4.4000000000000004</v>
      </c>
      <c r="FU174" s="3">
        <v>40702</v>
      </c>
      <c r="FV174" s="4">
        <v>0.3</v>
      </c>
      <c r="FW174" s="4"/>
      <c r="FX174" s="4"/>
      <c r="FY174" s="4"/>
      <c r="FZ174" s="10">
        <f t="shared" si="87"/>
        <v>0.3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1</v>
      </c>
      <c r="K175" s="4"/>
      <c r="L175" s="4"/>
      <c r="M175" s="4"/>
      <c r="N175" s="10">
        <f t="shared" si="63"/>
        <v>1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2</v>
      </c>
      <c r="AF175" s="4"/>
      <c r="AG175" s="4"/>
      <c r="AH175" s="4"/>
      <c r="AI175" s="10">
        <f t="shared" si="66"/>
        <v>2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4</v>
      </c>
      <c r="BO175" s="4"/>
      <c r="BP175" s="4"/>
      <c r="BQ175" s="4"/>
      <c r="BR175" s="10">
        <f t="shared" si="71"/>
        <v>4</v>
      </c>
      <c r="BT175" s="3">
        <v>35224</v>
      </c>
      <c r="BU175" s="4">
        <v>10</v>
      </c>
      <c r="BV175" s="4"/>
      <c r="BW175" s="4"/>
      <c r="BX175" s="4"/>
      <c r="BY175" s="10">
        <f t="shared" si="72"/>
        <v>10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32</v>
      </c>
      <c r="CQ175" s="4"/>
      <c r="CR175" s="4"/>
      <c r="CS175" s="4"/>
      <c r="CT175" s="10">
        <f t="shared" si="75"/>
        <v>32</v>
      </c>
      <c r="CV175" s="3">
        <v>36685</v>
      </c>
      <c r="CW175" s="4">
        <v>1</v>
      </c>
      <c r="CX175" s="4"/>
      <c r="CY175" s="4"/>
      <c r="CZ175" s="4"/>
      <c r="DA175" s="10">
        <f t="shared" si="76"/>
        <v>1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21</v>
      </c>
      <c r="DS175" s="4"/>
      <c r="DT175" s="4"/>
      <c r="DU175" s="4"/>
      <c r="DV175" s="10">
        <f t="shared" si="79"/>
        <v>21</v>
      </c>
      <c r="DX175" s="3">
        <v>38146</v>
      </c>
      <c r="DY175" s="4">
        <v>0</v>
      </c>
      <c r="DZ175" s="4"/>
      <c r="EA175" s="4"/>
      <c r="EB175" s="4"/>
      <c r="EC175" s="10">
        <f t="shared" si="80"/>
        <v>0</v>
      </c>
      <c r="EE175" s="3">
        <v>38512</v>
      </c>
      <c r="EF175" s="4">
        <v>6</v>
      </c>
      <c r="EG175" s="4"/>
      <c r="EH175" s="4"/>
      <c r="EI175" s="4"/>
      <c r="EJ175" s="10">
        <f t="shared" si="81"/>
        <v>6</v>
      </c>
      <c r="EL175" s="3">
        <v>38877</v>
      </c>
      <c r="EM175" s="4">
        <v>0</v>
      </c>
      <c r="EN175" s="4"/>
      <c r="EO175" s="4"/>
      <c r="EP175" s="4"/>
      <c r="EQ175" s="10">
        <f t="shared" si="82"/>
        <v>0</v>
      </c>
      <c r="ES175" s="3">
        <v>39242</v>
      </c>
      <c r="ET175" s="4">
        <v>2.6</v>
      </c>
      <c r="EU175" s="4"/>
      <c r="EV175" s="4"/>
      <c r="EW175" s="4"/>
      <c r="EX175" s="10">
        <f t="shared" si="83"/>
        <v>2.6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2.4</v>
      </c>
      <c r="FI175" s="4"/>
      <c r="FJ175" s="4"/>
      <c r="FK175" s="4"/>
      <c r="FL175" s="10">
        <f t="shared" si="85"/>
        <v>2.4</v>
      </c>
      <c r="FN175" s="3">
        <v>40338</v>
      </c>
      <c r="FO175" s="4">
        <v>0.1</v>
      </c>
      <c r="FP175" s="4"/>
      <c r="FQ175" s="4"/>
      <c r="FR175" s="4"/>
      <c r="FS175" s="10">
        <f t="shared" si="86"/>
        <v>0.1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2.7</v>
      </c>
      <c r="HF175" s="4"/>
      <c r="HG175" s="4"/>
      <c r="HH175" s="4"/>
      <c r="HI175" s="10">
        <f t="shared" si="92"/>
        <v>2.7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1</v>
      </c>
      <c r="K176" s="4"/>
      <c r="L176" s="4"/>
      <c r="M176" s="4"/>
      <c r="N176" s="10">
        <f t="shared" si="63"/>
        <v>1</v>
      </c>
      <c r="P176" s="3">
        <v>32303</v>
      </c>
      <c r="Q176" s="4">
        <v>1</v>
      </c>
      <c r="R176" s="4"/>
      <c r="S176" s="4"/>
      <c r="T176" s="4"/>
      <c r="U176" s="10">
        <f t="shared" si="64"/>
        <v>1</v>
      </c>
      <c r="W176" s="3">
        <v>32669</v>
      </c>
      <c r="X176" s="4">
        <v>6</v>
      </c>
      <c r="Y176" s="4"/>
      <c r="Z176" s="4"/>
      <c r="AA176" s="4"/>
      <c r="AB176" s="10">
        <f t="shared" si="65"/>
        <v>6</v>
      </c>
      <c r="AD176" s="3">
        <v>33034</v>
      </c>
      <c r="AE176" s="4">
        <v>1</v>
      </c>
      <c r="AF176" s="4"/>
      <c r="AG176" s="4"/>
      <c r="AH176" s="4"/>
      <c r="AI176" s="10">
        <f t="shared" si="66"/>
        <v>1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9</v>
      </c>
      <c r="BA176" s="4"/>
      <c r="BB176" s="4"/>
      <c r="BC176" s="4"/>
      <c r="BD176" s="10">
        <f t="shared" si="69"/>
        <v>9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29</v>
      </c>
      <c r="CC176" s="4"/>
      <c r="CD176" s="4"/>
      <c r="CE176" s="4"/>
      <c r="CF176" s="10">
        <f t="shared" si="73"/>
        <v>29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10</v>
      </c>
      <c r="CX176" s="4"/>
      <c r="CY176" s="4"/>
      <c r="CZ176" s="4"/>
      <c r="DA176" s="10">
        <f t="shared" si="76"/>
        <v>10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1</v>
      </c>
      <c r="DS176" s="4"/>
      <c r="DT176" s="4"/>
      <c r="DU176" s="4"/>
      <c r="DV176" s="10">
        <f t="shared" si="79"/>
        <v>1</v>
      </c>
      <c r="DX176" s="3">
        <v>38147</v>
      </c>
      <c r="DY176" s="4">
        <v>7</v>
      </c>
      <c r="DZ176" s="4"/>
      <c r="EA176" s="4"/>
      <c r="EB176" s="4"/>
      <c r="EC176" s="10">
        <f t="shared" si="80"/>
        <v>7</v>
      </c>
      <c r="EE176" s="3">
        <v>38513</v>
      </c>
      <c r="EF176" s="4">
        <v>1</v>
      </c>
      <c r="EG176" s="4"/>
      <c r="EH176" s="4"/>
      <c r="EI176" s="4"/>
      <c r="EJ176" s="10">
        <f t="shared" si="81"/>
        <v>1</v>
      </c>
      <c r="EL176" s="3">
        <v>38878</v>
      </c>
      <c r="EM176" s="4">
        <v>12.2</v>
      </c>
      <c r="EN176" s="4"/>
      <c r="EO176" s="4"/>
      <c r="EP176" s="4"/>
      <c r="EQ176" s="10">
        <f t="shared" si="82"/>
        <v>12.2</v>
      </c>
      <c r="ES176" s="3">
        <v>39243</v>
      </c>
      <c r="ET176" s="4">
        <v>5.0999999999999996</v>
      </c>
      <c r="EU176" s="4"/>
      <c r="EV176" s="4"/>
      <c r="EW176" s="4"/>
      <c r="EX176" s="10">
        <f t="shared" si="83"/>
        <v>5.0999999999999996</v>
      </c>
      <c r="EZ176" s="3">
        <v>39608</v>
      </c>
      <c r="FA176" s="4">
        <v>1.1000000000000001</v>
      </c>
      <c r="FB176" s="4"/>
      <c r="FC176" s="4"/>
      <c r="FD176" s="4"/>
      <c r="FE176" s="10">
        <f t="shared" si="84"/>
        <v>1.1000000000000001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41.7</v>
      </c>
      <c r="FP176" s="4"/>
      <c r="FQ176" s="4"/>
      <c r="FR176" s="4"/>
      <c r="FS176" s="10">
        <f t="shared" si="86"/>
        <v>41.7</v>
      </c>
      <c r="FU176" s="3">
        <v>40704</v>
      </c>
      <c r="FV176" s="4">
        <v>0.1</v>
      </c>
      <c r="FW176" s="4"/>
      <c r="FX176" s="4"/>
      <c r="FY176" s="4"/>
      <c r="FZ176" s="10">
        <f t="shared" si="87"/>
        <v>0.1</v>
      </c>
      <c r="GB176" s="3">
        <v>41069</v>
      </c>
      <c r="GC176" s="4">
        <v>0.1</v>
      </c>
      <c r="GD176" s="4"/>
      <c r="GE176" s="4"/>
      <c r="GF176" s="4"/>
      <c r="GG176" s="10">
        <f t="shared" si="88"/>
        <v>0.1</v>
      </c>
      <c r="GI176" s="3">
        <v>41435</v>
      </c>
      <c r="GJ176" s="4">
        <v>7.4</v>
      </c>
      <c r="GK176" s="4"/>
      <c r="GL176" s="4"/>
      <c r="GM176" s="4"/>
      <c r="GN176" s="10">
        <f t="shared" si="89"/>
        <v>7.4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0</v>
      </c>
      <c r="GY176" s="4"/>
      <c r="GZ176" s="4"/>
      <c r="HA176" s="4"/>
      <c r="HB176" s="10">
        <f t="shared" si="91"/>
        <v>0</v>
      </c>
      <c r="HD176" s="3">
        <v>42530</v>
      </c>
      <c r="HE176" s="4">
        <v>0.1</v>
      </c>
      <c r="HF176" s="4"/>
      <c r="HG176" s="4"/>
      <c r="HH176" s="4"/>
      <c r="HI176" s="10">
        <f t="shared" si="92"/>
        <v>0.1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6</v>
      </c>
      <c r="R177" s="4"/>
      <c r="S177" s="4"/>
      <c r="T177" s="4"/>
      <c r="U177" s="10">
        <f t="shared" si="64"/>
        <v>6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3</v>
      </c>
      <c r="AF177" s="4"/>
      <c r="AG177" s="4"/>
      <c r="AH177" s="4"/>
      <c r="AI177" s="10">
        <f t="shared" si="66"/>
        <v>3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1</v>
      </c>
      <c r="BH177" s="4"/>
      <c r="BI177" s="4"/>
      <c r="BJ177" s="4"/>
      <c r="BK177" s="10">
        <f t="shared" si="70"/>
        <v>1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3</v>
      </c>
      <c r="BV177" s="4"/>
      <c r="BW177" s="4"/>
      <c r="BX177" s="4"/>
      <c r="BY177" s="10">
        <f t="shared" si="72"/>
        <v>3</v>
      </c>
      <c r="CA177" s="3">
        <v>35592</v>
      </c>
      <c r="CB177" s="4">
        <v>2</v>
      </c>
      <c r="CC177" s="4"/>
      <c r="CD177" s="4"/>
      <c r="CE177" s="4"/>
      <c r="CF177" s="10">
        <f t="shared" si="73"/>
        <v>2</v>
      </c>
      <c r="CH177" s="3">
        <v>35957</v>
      </c>
      <c r="CI177" s="4">
        <v>1</v>
      </c>
      <c r="CJ177" s="4"/>
      <c r="CK177" s="4"/>
      <c r="CL177" s="4"/>
      <c r="CM177" s="10">
        <f t="shared" si="74"/>
        <v>1</v>
      </c>
      <c r="CO177" s="3">
        <v>36322</v>
      </c>
      <c r="CP177" s="4">
        <v>30</v>
      </c>
      <c r="CQ177" s="4"/>
      <c r="CR177" s="4"/>
      <c r="CS177" s="4"/>
      <c r="CT177" s="10">
        <f t="shared" si="75"/>
        <v>30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0</v>
      </c>
      <c r="DE177" s="4"/>
      <c r="DF177" s="4"/>
      <c r="DG177" s="4"/>
      <c r="DH177" s="10">
        <f t="shared" si="77"/>
        <v>0</v>
      </c>
      <c r="DJ177" s="3">
        <v>37418</v>
      </c>
      <c r="DK177" s="4">
        <v>5</v>
      </c>
      <c r="DL177" s="4"/>
      <c r="DM177" s="4"/>
      <c r="DN177" s="4"/>
      <c r="DO177" s="10">
        <f t="shared" si="78"/>
        <v>5</v>
      </c>
      <c r="DQ177" s="3">
        <v>37783</v>
      </c>
      <c r="DR177" s="4">
        <v>1</v>
      </c>
      <c r="DS177" s="4"/>
      <c r="DT177" s="4"/>
      <c r="DU177" s="4"/>
      <c r="DV177" s="10">
        <f t="shared" si="79"/>
        <v>1</v>
      </c>
      <c r="DX177" s="3">
        <v>38148</v>
      </c>
      <c r="DY177" s="4">
        <v>0</v>
      </c>
      <c r="DZ177" s="4"/>
      <c r="EA177" s="4"/>
      <c r="EB177" s="4"/>
      <c r="EC177" s="10">
        <f t="shared" si="80"/>
        <v>0</v>
      </c>
      <c r="EE177" s="3">
        <v>38514</v>
      </c>
      <c r="EF177" s="4">
        <v>10</v>
      </c>
      <c r="EG177" s="4"/>
      <c r="EH177" s="4"/>
      <c r="EI177" s="4"/>
      <c r="EJ177" s="10">
        <f t="shared" si="81"/>
        <v>10</v>
      </c>
      <c r="EL177" s="3">
        <v>38879</v>
      </c>
      <c r="EM177" s="4">
        <v>0.2</v>
      </c>
      <c r="EN177" s="4"/>
      <c r="EO177" s="4"/>
      <c r="EP177" s="4"/>
      <c r="EQ177" s="10">
        <f t="shared" si="82"/>
        <v>0.2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4.9000000000000004</v>
      </c>
      <c r="FI177" s="4"/>
      <c r="FJ177" s="4"/>
      <c r="FK177" s="4"/>
      <c r="FL177" s="10">
        <f t="shared" si="85"/>
        <v>4.9000000000000004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3.8</v>
      </c>
      <c r="HF177" s="4"/>
      <c r="HG177" s="4"/>
      <c r="HH177" s="4"/>
      <c r="HI177" s="10">
        <f t="shared" si="92"/>
        <v>3.8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5</v>
      </c>
      <c r="K178" s="4"/>
      <c r="L178" s="4"/>
      <c r="M178" s="4"/>
      <c r="N178" s="10">
        <f t="shared" si="63"/>
        <v>5</v>
      </c>
      <c r="P178" s="3">
        <v>32305</v>
      </c>
      <c r="Q178" s="4">
        <v>5</v>
      </c>
      <c r="R178" s="4"/>
      <c r="S178" s="4"/>
      <c r="T178" s="4"/>
      <c r="U178" s="10">
        <f t="shared" si="64"/>
        <v>5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2</v>
      </c>
      <c r="AM178" s="4"/>
      <c r="AN178" s="4"/>
      <c r="AO178" s="4"/>
      <c r="AP178" s="10">
        <f t="shared" si="67"/>
        <v>2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9</v>
      </c>
      <c r="BA178" s="4"/>
      <c r="BB178" s="4"/>
      <c r="BC178" s="4"/>
      <c r="BD178" s="10">
        <f t="shared" si="69"/>
        <v>9</v>
      </c>
      <c r="BF178" s="3">
        <v>34497</v>
      </c>
      <c r="BG178" s="4">
        <v>0</v>
      </c>
      <c r="BH178" s="4"/>
      <c r="BI178" s="4"/>
      <c r="BJ178" s="4"/>
      <c r="BK178" s="10">
        <f t="shared" si="70"/>
        <v>0</v>
      </c>
      <c r="BM178" s="3">
        <v>34862</v>
      </c>
      <c r="BN178" s="4">
        <v>25</v>
      </c>
      <c r="BO178" s="4"/>
      <c r="BP178" s="4"/>
      <c r="BQ178" s="4"/>
      <c r="BR178" s="10">
        <f t="shared" si="71"/>
        <v>25</v>
      </c>
      <c r="BT178" s="3">
        <v>35227</v>
      </c>
      <c r="BU178" s="4">
        <v>4</v>
      </c>
      <c r="BV178" s="4"/>
      <c r="BW178" s="4"/>
      <c r="BX178" s="4"/>
      <c r="BY178" s="10">
        <f t="shared" si="72"/>
        <v>4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2</v>
      </c>
      <c r="DE178" s="4"/>
      <c r="DF178" s="4"/>
      <c r="DG178" s="4"/>
      <c r="DH178" s="10">
        <f t="shared" si="77"/>
        <v>2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11</v>
      </c>
      <c r="DS178" s="4"/>
      <c r="DT178" s="4"/>
      <c r="DU178" s="4"/>
      <c r="DV178" s="10">
        <f t="shared" si="79"/>
        <v>11</v>
      </c>
      <c r="DX178" s="3">
        <v>38149</v>
      </c>
      <c r="DY178" s="4">
        <v>0</v>
      </c>
      <c r="DZ178" s="4"/>
      <c r="EA178" s="4"/>
      <c r="EB178" s="4"/>
      <c r="EC178" s="10">
        <f t="shared" si="80"/>
        <v>0</v>
      </c>
      <c r="EE178" s="3">
        <v>38515</v>
      </c>
      <c r="EF178" s="4">
        <v>1</v>
      </c>
      <c r="EG178" s="4"/>
      <c r="EH178" s="4"/>
      <c r="EI178" s="4"/>
      <c r="EJ178" s="10">
        <f t="shared" si="81"/>
        <v>1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1.6</v>
      </c>
      <c r="FI178" s="4"/>
      <c r="FJ178" s="4"/>
      <c r="FK178" s="4"/>
      <c r="FL178" s="10">
        <f t="shared" si="85"/>
        <v>1.6</v>
      </c>
      <c r="FN178" s="3">
        <v>40341</v>
      </c>
      <c r="FO178" s="4">
        <v>0</v>
      </c>
      <c r="FP178" s="4"/>
      <c r="FQ178" s="4"/>
      <c r="FR178" s="4"/>
      <c r="FS178" s="10">
        <f t="shared" si="86"/>
        <v>0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7.9</v>
      </c>
      <c r="GD178" s="4"/>
      <c r="GE178" s="4"/>
      <c r="GF178" s="4"/>
      <c r="GG178" s="10">
        <f t="shared" si="88"/>
        <v>7.9</v>
      </c>
      <c r="GI178" s="3">
        <v>41437</v>
      </c>
      <c r="GJ178" s="4">
        <v>0.3</v>
      </c>
      <c r="GK178" s="4"/>
      <c r="GL178" s="4"/>
      <c r="GM178" s="4"/>
      <c r="GN178" s="10">
        <f t="shared" si="89"/>
        <v>0.3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0.1</v>
      </c>
      <c r="GY178" s="4"/>
      <c r="GZ178" s="4"/>
      <c r="HA178" s="4"/>
      <c r="HB178" s="10">
        <f t="shared" si="91"/>
        <v>0.1</v>
      </c>
      <c r="HD178" s="3">
        <v>42532</v>
      </c>
      <c r="HE178" s="4">
        <v>58.9</v>
      </c>
      <c r="HF178" s="4"/>
      <c r="HG178" s="4"/>
      <c r="HH178" s="4"/>
      <c r="HI178" s="10">
        <f t="shared" si="92"/>
        <v>58.9</v>
      </c>
    </row>
    <row r="179" spans="2:217" ht="18" customHeight="1" x14ac:dyDescent="0.35">
      <c r="B179" s="3">
        <v>31576</v>
      </c>
      <c r="C179" s="4">
        <v>4</v>
      </c>
      <c r="D179" s="4"/>
      <c r="E179" s="4"/>
      <c r="F179" s="4"/>
      <c r="G179" s="10">
        <f t="shared" si="62"/>
        <v>4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3</v>
      </c>
      <c r="R179" s="4"/>
      <c r="S179" s="4"/>
      <c r="T179" s="4"/>
      <c r="U179" s="10">
        <f t="shared" si="64"/>
        <v>3</v>
      </c>
      <c r="W179" s="3">
        <v>32672</v>
      </c>
      <c r="X179" s="4">
        <v>21</v>
      </c>
      <c r="Y179" s="4"/>
      <c r="Z179" s="4"/>
      <c r="AA179" s="4"/>
      <c r="AB179" s="10">
        <f t="shared" si="65"/>
        <v>21</v>
      </c>
      <c r="AD179" s="3">
        <v>33037</v>
      </c>
      <c r="AE179" s="4">
        <v>6</v>
      </c>
      <c r="AF179" s="4"/>
      <c r="AG179" s="4"/>
      <c r="AH179" s="4"/>
      <c r="AI179" s="10">
        <f t="shared" si="66"/>
        <v>6</v>
      </c>
      <c r="AK179" s="3">
        <v>33402</v>
      </c>
      <c r="AL179" s="4">
        <v>18</v>
      </c>
      <c r="AM179" s="4"/>
      <c r="AN179" s="4"/>
      <c r="AO179" s="4"/>
      <c r="AP179" s="10">
        <f t="shared" si="67"/>
        <v>18</v>
      </c>
      <c r="AR179" s="3">
        <v>33767</v>
      </c>
      <c r="AS179" s="4">
        <v>1</v>
      </c>
      <c r="AT179" s="4"/>
      <c r="AU179" s="4"/>
      <c r="AV179" s="4"/>
      <c r="AW179" s="10">
        <f t="shared" si="68"/>
        <v>1</v>
      </c>
      <c r="AY179" s="3">
        <v>34133</v>
      </c>
      <c r="AZ179" s="4">
        <v>2</v>
      </c>
      <c r="BA179" s="4"/>
      <c r="BB179" s="4"/>
      <c r="BC179" s="4"/>
      <c r="BD179" s="10">
        <f t="shared" si="69"/>
        <v>2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1</v>
      </c>
      <c r="BV179" s="4"/>
      <c r="BW179" s="4"/>
      <c r="BX179" s="4"/>
      <c r="BY179" s="10">
        <f t="shared" si="72"/>
        <v>1</v>
      </c>
      <c r="CA179" s="3">
        <v>35594</v>
      </c>
      <c r="CB179" s="4">
        <v>13</v>
      </c>
      <c r="CC179" s="4"/>
      <c r="CD179" s="4"/>
      <c r="CE179" s="4"/>
      <c r="CF179" s="10">
        <f t="shared" si="73"/>
        <v>13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2</v>
      </c>
      <c r="CQ179" s="4"/>
      <c r="CR179" s="4"/>
      <c r="CS179" s="4"/>
      <c r="CT179" s="10">
        <f t="shared" si="75"/>
        <v>2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1</v>
      </c>
      <c r="DE179" s="4"/>
      <c r="DF179" s="4"/>
      <c r="DG179" s="4"/>
      <c r="DH179" s="10">
        <f t="shared" si="77"/>
        <v>1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1</v>
      </c>
      <c r="DS179" s="4"/>
      <c r="DT179" s="4"/>
      <c r="DU179" s="4"/>
      <c r="DV179" s="10">
        <f t="shared" si="79"/>
        <v>1</v>
      </c>
      <c r="DX179" s="3">
        <v>38150</v>
      </c>
      <c r="DY179" s="4">
        <v>6</v>
      </c>
      <c r="DZ179" s="4"/>
      <c r="EA179" s="4"/>
      <c r="EB179" s="4"/>
      <c r="EC179" s="10">
        <f t="shared" si="80"/>
        <v>6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13.4</v>
      </c>
      <c r="FI179" s="4"/>
      <c r="FJ179" s="4"/>
      <c r="FK179" s="4"/>
      <c r="FL179" s="10">
        <f t="shared" si="85"/>
        <v>13.4</v>
      </c>
      <c r="FN179" s="3">
        <v>40342</v>
      </c>
      <c r="FO179" s="4">
        <v>1.9</v>
      </c>
      <c r="FP179" s="4"/>
      <c r="FQ179" s="4"/>
      <c r="FR179" s="4"/>
      <c r="FS179" s="10">
        <f t="shared" si="86"/>
        <v>1.9</v>
      </c>
      <c r="FU179" s="3">
        <v>40707</v>
      </c>
      <c r="FV179" s="4">
        <v>3.2</v>
      </c>
      <c r="FW179" s="4"/>
      <c r="FX179" s="4"/>
      <c r="FY179" s="4"/>
      <c r="FZ179" s="10">
        <f t="shared" si="87"/>
        <v>3.2</v>
      </c>
      <c r="GB179" s="3">
        <v>41072</v>
      </c>
      <c r="GC179" s="4">
        <v>2.4</v>
      </c>
      <c r="GD179" s="4"/>
      <c r="GE179" s="4"/>
      <c r="GF179" s="4"/>
      <c r="GG179" s="10">
        <f t="shared" si="88"/>
        <v>2.4</v>
      </c>
      <c r="GI179" s="3">
        <v>41438</v>
      </c>
      <c r="GJ179" s="4">
        <v>0.1</v>
      </c>
      <c r="GK179" s="4"/>
      <c r="GL179" s="4"/>
      <c r="GM179" s="4"/>
      <c r="GN179" s="10">
        <f t="shared" si="89"/>
        <v>0.1</v>
      </c>
      <c r="GP179" s="3">
        <v>41803</v>
      </c>
      <c r="GQ179" s="4">
        <v>23.4</v>
      </c>
      <c r="GR179" s="4"/>
      <c r="GS179" s="4"/>
      <c r="GT179" s="4"/>
      <c r="GU179" s="10">
        <f t="shared" si="90"/>
        <v>23.4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1</v>
      </c>
      <c r="K180" s="4"/>
      <c r="L180" s="4"/>
      <c r="M180" s="4"/>
      <c r="N180" s="10">
        <f t="shared" si="63"/>
        <v>1</v>
      </c>
      <c r="P180" s="3">
        <v>32307</v>
      </c>
      <c r="Q180" s="4">
        <v>5</v>
      </c>
      <c r="R180" s="4"/>
      <c r="S180" s="4"/>
      <c r="T180" s="4"/>
      <c r="U180" s="10">
        <f t="shared" si="64"/>
        <v>5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4</v>
      </c>
      <c r="CJ180" s="4"/>
      <c r="CK180" s="4"/>
      <c r="CL180" s="4"/>
      <c r="CM180" s="10">
        <f t="shared" si="74"/>
        <v>4</v>
      </c>
      <c r="CO180" s="3">
        <v>36325</v>
      </c>
      <c r="CP180" s="4">
        <v>0</v>
      </c>
      <c r="CQ180" s="4"/>
      <c r="CR180" s="4"/>
      <c r="CS180" s="4"/>
      <c r="CT180" s="10">
        <f t="shared" si="75"/>
        <v>0</v>
      </c>
      <c r="CV180" s="3">
        <v>36690</v>
      </c>
      <c r="CW180" s="4">
        <v>3</v>
      </c>
      <c r="CX180" s="4"/>
      <c r="CY180" s="4"/>
      <c r="CZ180" s="4"/>
      <c r="DA180" s="10">
        <f t="shared" si="76"/>
        <v>3</v>
      </c>
      <c r="DC180" s="3">
        <v>37056</v>
      </c>
      <c r="DD180" s="4">
        <v>2</v>
      </c>
      <c r="DE180" s="4"/>
      <c r="DF180" s="4"/>
      <c r="DG180" s="4"/>
      <c r="DH180" s="10">
        <f t="shared" si="77"/>
        <v>2</v>
      </c>
      <c r="DJ180" s="3">
        <v>37421</v>
      </c>
      <c r="DK180" s="4">
        <v>23</v>
      </c>
      <c r="DL180" s="4"/>
      <c r="DM180" s="4"/>
      <c r="DN180" s="4"/>
      <c r="DO180" s="10">
        <f t="shared" si="78"/>
        <v>23</v>
      </c>
      <c r="DQ180" s="3">
        <v>37786</v>
      </c>
      <c r="DR180" s="4">
        <v>2</v>
      </c>
      <c r="DS180" s="4"/>
      <c r="DT180" s="4"/>
      <c r="DU180" s="4"/>
      <c r="DV180" s="10">
        <f t="shared" si="79"/>
        <v>2</v>
      </c>
      <c r="DX180" s="3">
        <v>38151</v>
      </c>
      <c r="DY180" s="4">
        <v>7</v>
      </c>
      <c r="DZ180" s="4"/>
      <c r="EA180" s="4"/>
      <c r="EB180" s="4"/>
      <c r="EC180" s="10">
        <f t="shared" si="80"/>
        <v>7</v>
      </c>
      <c r="EE180" s="3">
        <v>38517</v>
      </c>
      <c r="EF180" s="4">
        <v>2</v>
      </c>
      <c r="EG180" s="4"/>
      <c r="EH180" s="4"/>
      <c r="EI180" s="4"/>
      <c r="EJ180" s="10">
        <f t="shared" si="81"/>
        <v>2</v>
      </c>
      <c r="EL180" s="3">
        <v>38882</v>
      </c>
      <c r="EM180" s="4">
        <v>1.1000000000000001</v>
      </c>
      <c r="EN180" s="4"/>
      <c r="EO180" s="4"/>
      <c r="EP180" s="4"/>
      <c r="EQ180" s="10">
        <f t="shared" si="82"/>
        <v>1.1000000000000001</v>
      </c>
      <c r="ES180" s="3">
        <v>39247</v>
      </c>
      <c r="ET180" s="4">
        <v>3.3</v>
      </c>
      <c r="EU180" s="4"/>
      <c r="EV180" s="4"/>
      <c r="EW180" s="4"/>
      <c r="EX180" s="10">
        <f t="shared" si="83"/>
        <v>3.3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5.6</v>
      </c>
      <c r="FI180" s="4"/>
      <c r="FJ180" s="4"/>
      <c r="FK180" s="4"/>
      <c r="FL180" s="10">
        <f t="shared" si="85"/>
        <v>5.6</v>
      </c>
      <c r="FN180" s="3">
        <v>40343</v>
      </c>
      <c r="FO180" s="4">
        <v>7.4</v>
      </c>
      <c r="FP180" s="4"/>
      <c r="FQ180" s="4"/>
      <c r="FR180" s="4"/>
      <c r="FS180" s="10">
        <f t="shared" si="86"/>
        <v>7.4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3.4</v>
      </c>
      <c r="GD180" s="4"/>
      <c r="GE180" s="4"/>
      <c r="GF180" s="4"/>
      <c r="GG180" s="10">
        <f t="shared" si="88"/>
        <v>3.4</v>
      </c>
      <c r="GI180" s="3">
        <v>41439</v>
      </c>
      <c r="GJ180" s="4">
        <v>0.6</v>
      </c>
      <c r="GK180" s="4"/>
      <c r="GL180" s="4"/>
      <c r="GM180" s="4"/>
      <c r="GN180" s="10">
        <f t="shared" si="89"/>
        <v>0.6</v>
      </c>
      <c r="GP180" s="3">
        <v>41804</v>
      </c>
      <c r="GQ180" s="4">
        <v>56.7</v>
      </c>
      <c r="GR180" s="4"/>
      <c r="GS180" s="4"/>
      <c r="GT180" s="4"/>
      <c r="GU180" s="10">
        <f t="shared" si="90"/>
        <v>56.7</v>
      </c>
      <c r="GW180" s="3">
        <v>42169</v>
      </c>
      <c r="GX180" s="4">
        <v>1.3</v>
      </c>
      <c r="GY180" s="4"/>
      <c r="GZ180" s="4"/>
      <c r="HA180" s="4"/>
      <c r="HB180" s="10">
        <f t="shared" si="91"/>
        <v>1.3</v>
      </c>
      <c r="HD180" s="3">
        <v>42534</v>
      </c>
      <c r="HE180" s="4">
        <v>3.5</v>
      </c>
      <c r="HF180" s="4"/>
      <c r="HG180" s="4"/>
      <c r="HH180" s="4"/>
      <c r="HI180" s="10">
        <f t="shared" si="92"/>
        <v>3.5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12</v>
      </c>
      <c r="R181" s="4"/>
      <c r="S181" s="4"/>
      <c r="T181" s="4"/>
      <c r="U181" s="10">
        <f t="shared" si="64"/>
        <v>12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8</v>
      </c>
      <c r="AF181" s="4"/>
      <c r="AG181" s="4"/>
      <c r="AH181" s="4"/>
      <c r="AI181" s="10">
        <f t="shared" si="66"/>
        <v>8</v>
      </c>
      <c r="AK181" s="3">
        <v>33404</v>
      </c>
      <c r="AL181" s="4">
        <v>1</v>
      </c>
      <c r="AM181" s="4"/>
      <c r="AN181" s="4"/>
      <c r="AO181" s="4"/>
      <c r="AP181" s="10">
        <f t="shared" si="67"/>
        <v>1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1</v>
      </c>
      <c r="BA181" s="4"/>
      <c r="BB181" s="4"/>
      <c r="BC181" s="4"/>
      <c r="BD181" s="10">
        <f t="shared" si="69"/>
        <v>1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1</v>
      </c>
      <c r="CC181" s="4"/>
      <c r="CD181" s="4"/>
      <c r="CE181" s="4"/>
      <c r="CF181" s="10">
        <f t="shared" si="73"/>
        <v>1</v>
      </c>
      <c r="CH181" s="3">
        <v>35961</v>
      </c>
      <c r="CI181" s="4">
        <v>3</v>
      </c>
      <c r="CJ181" s="4"/>
      <c r="CK181" s="4"/>
      <c r="CL181" s="4"/>
      <c r="CM181" s="10">
        <f t="shared" si="74"/>
        <v>3</v>
      </c>
      <c r="CO181" s="3">
        <v>36326</v>
      </c>
      <c r="CP181" s="4">
        <v>1</v>
      </c>
      <c r="CQ181" s="4"/>
      <c r="CR181" s="4"/>
      <c r="CS181" s="4"/>
      <c r="CT181" s="10">
        <f t="shared" si="75"/>
        <v>1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3</v>
      </c>
      <c r="DL181" s="4"/>
      <c r="DM181" s="4"/>
      <c r="DN181" s="4"/>
      <c r="DO181" s="10">
        <f t="shared" si="78"/>
        <v>3</v>
      </c>
      <c r="DQ181" s="3">
        <v>37787</v>
      </c>
      <c r="DR181" s="4">
        <v>1</v>
      </c>
      <c r="DS181" s="4"/>
      <c r="DT181" s="4"/>
      <c r="DU181" s="4"/>
      <c r="DV181" s="10">
        <f t="shared" si="79"/>
        <v>1</v>
      </c>
      <c r="DX181" s="3">
        <v>38152</v>
      </c>
      <c r="DY181" s="4">
        <v>5</v>
      </c>
      <c r="DZ181" s="4"/>
      <c r="EA181" s="4"/>
      <c r="EB181" s="4"/>
      <c r="EC181" s="10">
        <f t="shared" si="80"/>
        <v>5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2.6</v>
      </c>
      <c r="FB181" s="4"/>
      <c r="FC181" s="4"/>
      <c r="FD181" s="4"/>
      <c r="FE181" s="10">
        <f t="shared" si="84"/>
        <v>2.6</v>
      </c>
      <c r="FG181" s="3">
        <v>39979</v>
      </c>
      <c r="FH181" s="4">
        <v>0</v>
      </c>
      <c r="FI181" s="4"/>
      <c r="FJ181" s="4"/>
      <c r="FK181" s="4"/>
      <c r="FL181" s="10">
        <f t="shared" si="85"/>
        <v>0</v>
      </c>
      <c r="FN181" s="3">
        <v>40344</v>
      </c>
      <c r="FO181" s="4">
        <v>9.3000000000000007</v>
      </c>
      <c r="FP181" s="4"/>
      <c r="FQ181" s="4"/>
      <c r="FR181" s="4"/>
      <c r="FS181" s="10">
        <f t="shared" si="86"/>
        <v>9.3000000000000007</v>
      </c>
      <c r="FU181" s="3">
        <v>40709</v>
      </c>
      <c r="FV181" s="4">
        <v>0.8</v>
      </c>
      <c r="FW181" s="4"/>
      <c r="FX181" s="4"/>
      <c r="FY181" s="4"/>
      <c r="FZ181" s="10">
        <f t="shared" si="87"/>
        <v>0.8</v>
      </c>
      <c r="GB181" s="3">
        <v>41074</v>
      </c>
      <c r="GC181" s="4">
        <v>3.7</v>
      </c>
      <c r="GD181" s="4"/>
      <c r="GE181" s="4"/>
      <c r="GF181" s="4"/>
      <c r="GG181" s="10">
        <f t="shared" si="88"/>
        <v>3.7</v>
      </c>
      <c r="GI181" s="3">
        <v>41440</v>
      </c>
      <c r="GJ181" s="4">
        <v>9.6999999999999993</v>
      </c>
      <c r="GK181" s="4"/>
      <c r="GL181" s="4"/>
      <c r="GM181" s="4"/>
      <c r="GN181" s="10">
        <f t="shared" si="89"/>
        <v>9.6999999999999993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0.1</v>
      </c>
      <c r="GY181" s="4"/>
      <c r="GZ181" s="4"/>
      <c r="HA181" s="4"/>
      <c r="HB181" s="10">
        <f t="shared" si="91"/>
        <v>0.1</v>
      </c>
      <c r="HD181" s="3">
        <v>42535</v>
      </c>
      <c r="HE181" s="4">
        <v>0.3</v>
      </c>
      <c r="HF181" s="4"/>
      <c r="HG181" s="4"/>
      <c r="HH181" s="4"/>
      <c r="HI181" s="10">
        <f t="shared" si="92"/>
        <v>0.3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4</v>
      </c>
      <c r="R182" s="4"/>
      <c r="S182" s="4"/>
      <c r="T182" s="4"/>
      <c r="U182" s="10">
        <f t="shared" si="64"/>
        <v>4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2</v>
      </c>
      <c r="AF182" s="4"/>
      <c r="AG182" s="4"/>
      <c r="AH182" s="4"/>
      <c r="AI182" s="10">
        <f t="shared" si="66"/>
        <v>2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9</v>
      </c>
      <c r="BA182" s="4"/>
      <c r="BB182" s="4"/>
      <c r="BC182" s="4"/>
      <c r="BD182" s="10">
        <f t="shared" si="69"/>
        <v>9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0</v>
      </c>
      <c r="BO182" s="4"/>
      <c r="BP182" s="4"/>
      <c r="BQ182" s="4"/>
      <c r="BR182" s="10">
        <f t="shared" si="71"/>
        <v>0</v>
      </c>
      <c r="BT182" s="3">
        <v>35231</v>
      </c>
      <c r="BU182" s="4">
        <v>1</v>
      </c>
      <c r="BV182" s="4"/>
      <c r="BW182" s="4"/>
      <c r="BX182" s="4"/>
      <c r="BY182" s="10">
        <f t="shared" si="72"/>
        <v>1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6</v>
      </c>
      <c r="CJ182" s="4"/>
      <c r="CK182" s="4"/>
      <c r="CL182" s="4"/>
      <c r="CM182" s="10">
        <f t="shared" si="74"/>
        <v>6</v>
      </c>
      <c r="CO182" s="3">
        <v>36327</v>
      </c>
      <c r="CP182" s="4">
        <v>5</v>
      </c>
      <c r="CQ182" s="4"/>
      <c r="CR182" s="4"/>
      <c r="CS182" s="4"/>
      <c r="CT182" s="10">
        <f t="shared" si="75"/>
        <v>5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4</v>
      </c>
      <c r="DL182" s="4"/>
      <c r="DM182" s="4"/>
      <c r="DN182" s="4"/>
      <c r="DO182" s="10">
        <f t="shared" si="78"/>
        <v>4</v>
      </c>
      <c r="DQ182" s="3">
        <v>37788</v>
      </c>
      <c r="DR182" s="4">
        <v>0</v>
      </c>
      <c r="DS182" s="4"/>
      <c r="DT182" s="4"/>
      <c r="DU182" s="4"/>
      <c r="DV182" s="10">
        <f t="shared" si="79"/>
        <v>0</v>
      </c>
      <c r="DX182" s="3">
        <v>38153</v>
      </c>
      <c r="DY182" s="4">
        <v>0</v>
      </c>
      <c r="DZ182" s="4"/>
      <c r="EA182" s="4"/>
      <c r="EB182" s="4"/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2.9</v>
      </c>
      <c r="FB182" s="4"/>
      <c r="FC182" s="4"/>
      <c r="FD182" s="4"/>
      <c r="FE182" s="10">
        <f t="shared" si="84"/>
        <v>2.9</v>
      </c>
      <c r="FG182" s="3">
        <v>39980</v>
      </c>
      <c r="FH182" s="4">
        <v>0</v>
      </c>
      <c r="FI182" s="4"/>
      <c r="FJ182" s="4"/>
      <c r="FK182" s="4"/>
      <c r="FL182" s="10">
        <f t="shared" si="85"/>
        <v>0</v>
      </c>
      <c r="FN182" s="3">
        <v>40345</v>
      </c>
      <c r="FO182" s="4">
        <v>0.3</v>
      </c>
      <c r="FP182" s="4"/>
      <c r="FQ182" s="4"/>
      <c r="FR182" s="4"/>
      <c r="FS182" s="10">
        <f t="shared" si="86"/>
        <v>0.3</v>
      </c>
      <c r="FU182" s="3">
        <v>40710</v>
      </c>
      <c r="FV182" s="4">
        <v>0</v>
      </c>
      <c r="FW182" s="4"/>
      <c r="FX182" s="4"/>
      <c r="FY182" s="4"/>
      <c r="FZ182" s="10">
        <f t="shared" si="87"/>
        <v>0</v>
      </c>
      <c r="GB182" s="3">
        <v>41075</v>
      </c>
      <c r="GC182" s="4">
        <v>20.6</v>
      </c>
      <c r="GD182" s="4"/>
      <c r="GE182" s="4"/>
      <c r="GF182" s="4"/>
      <c r="GG182" s="10">
        <f t="shared" si="88"/>
        <v>20.6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1</v>
      </c>
      <c r="D183" s="4"/>
      <c r="E183" s="4"/>
      <c r="F183" s="4"/>
      <c r="G183" s="10">
        <f t="shared" si="62"/>
        <v>1</v>
      </c>
      <c r="I183" s="3">
        <v>31945</v>
      </c>
      <c r="J183" s="4">
        <v>7</v>
      </c>
      <c r="K183" s="4"/>
      <c r="L183" s="4"/>
      <c r="M183" s="4"/>
      <c r="N183" s="10">
        <f t="shared" si="63"/>
        <v>7</v>
      </c>
      <c r="P183" s="3">
        <v>32310</v>
      </c>
      <c r="Q183" s="4">
        <v>46</v>
      </c>
      <c r="R183" s="4"/>
      <c r="S183" s="4"/>
      <c r="T183" s="4"/>
      <c r="U183" s="10">
        <f t="shared" si="64"/>
        <v>46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10</v>
      </c>
      <c r="AF183" s="4"/>
      <c r="AG183" s="4"/>
      <c r="AH183" s="4"/>
      <c r="AI183" s="10">
        <f t="shared" si="66"/>
        <v>10</v>
      </c>
      <c r="AK183" s="3">
        <v>33406</v>
      </c>
      <c r="AL183" s="4">
        <v>1</v>
      </c>
      <c r="AM183" s="4"/>
      <c r="AN183" s="4"/>
      <c r="AO183" s="4"/>
      <c r="AP183" s="10">
        <f t="shared" si="67"/>
        <v>1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4</v>
      </c>
      <c r="BO183" s="4"/>
      <c r="BP183" s="4"/>
      <c r="BQ183" s="4"/>
      <c r="BR183" s="10">
        <f t="shared" si="71"/>
        <v>4</v>
      </c>
      <c r="BT183" s="3">
        <v>35232</v>
      </c>
      <c r="BU183" s="4">
        <v>2</v>
      </c>
      <c r="BV183" s="4"/>
      <c r="BW183" s="4"/>
      <c r="BX183" s="4"/>
      <c r="BY183" s="10">
        <f t="shared" si="72"/>
        <v>2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3</v>
      </c>
      <c r="CQ183" s="4"/>
      <c r="CR183" s="4"/>
      <c r="CS183" s="4"/>
      <c r="CT183" s="10">
        <f t="shared" si="75"/>
        <v>3</v>
      </c>
      <c r="CV183" s="3">
        <v>36693</v>
      </c>
      <c r="CW183" s="4">
        <v>2</v>
      </c>
      <c r="CX183" s="4"/>
      <c r="CY183" s="4"/>
      <c r="CZ183" s="4"/>
      <c r="DA183" s="10">
        <f t="shared" si="76"/>
        <v>2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3</v>
      </c>
      <c r="DL183" s="4"/>
      <c r="DM183" s="4"/>
      <c r="DN183" s="4"/>
      <c r="DO183" s="10">
        <f t="shared" si="78"/>
        <v>3</v>
      </c>
      <c r="DQ183" s="3">
        <v>37789</v>
      </c>
      <c r="DR183" s="4">
        <v>0</v>
      </c>
      <c r="DS183" s="4"/>
      <c r="DT183" s="4"/>
      <c r="DU183" s="4"/>
      <c r="DV183" s="10">
        <f t="shared" si="79"/>
        <v>0</v>
      </c>
      <c r="DX183" s="3">
        <v>38154</v>
      </c>
      <c r="DY183" s="4">
        <v>1</v>
      </c>
      <c r="DZ183" s="4"/>
      <c r="EA183" s="4"/>
      <c r="EB183" s="4"/>
      <c r="EC183" s="10">
        <f t="shared" si="80"/>
        <v>1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0.1</v>
      </c>
      <c r="EN183" s="4"/>
      <c r="EO183" s="4"/>
      <c r="EP183" s="4"/>
      <c r="EQ183" s="10">
        <f t="shared" si="82"/>
        <v>0.1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0.5</v>
      </c>
      <c r="FP183" s="4"/>
      <c r="FQ183" s="4"/>
      <c r="FR183" s="4"/>
      <c r="FS183" s="10">
        <f t="shared" si="86"/>
        <v>0.5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0.5</v>
      </c>
      <c r="GD183" s="4"/>
      <c r="GE183" s="4"/>
      <c r="GF183" s="4"/>
      <c r="GG183" s="10">
        <f t="shared" si="88"/>
        <v>0.5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1</v>
      </c>
      <c r="D184" s="4"/>
      <c r="E184" s="4"/>
      <c r="F184" s="4"/>
      <c r="G184" s="10">
        <f t="shared" si="62"/>
        <v>1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1</v>
      </c>
      <c r="R184" s="4"/>
      <c r="S184" s="4"/>
      <c r="T184" s="4"/>
      <c r="U184" s="10">
        <f t="shared" si="64"/>
        <v>1</v>
      </c>
      <c r="W184" s="3">
        <v>32677</v>
      </c>
      <c r="X184" s="4">
        <v>2</v>
      </c>
      <c r="Y184" s="4"/>
      <c r="Z184" s="4"/>
      <c r="AA184" s="4"/>
      <c r="AB184" s="10">
        <f t="shared" si="65"/>
        <v>2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6</v>
      </c>
      <c r="AT184" s="4"/>
      <c r="AU184" s="4"/>
      <c r="AV184" s="4"/>
      <c r="AW184" s="10">
        <f t="shared" si="68"/>
        <v>6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1</v>
      </c>
      <c r="BV184" s="4"/>
      <c r="BW184" s="4"/>
      <c r="BX184" s="4"/>
      <c r="BY184" s="10">
        <f t="shared" si="72"/>
        <v>1</v>
      </c>
      <c r="CA184" s="3">
        <v>35599</v>
      </c>
      <c r="CB184" s="4">
        <v>9</v>
      </c>
      <c r="CC184" s="4"/>
      <c r="CD184" s="4"/>
      <c r="CE184" s="4"/>
      <c r="CF184" s="10">
        <f t="shared" si="73"/>
        <v>9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2</v>
      </c>
      <c r="DL184" s="4"/>
      <c r="DM184" s="4"/>
      <c r="DN184" s="4"/>
      <c r="DO184" s="10">
        <f t="shared" si="78"/>
        <v>2</v>
      </c>
      <c r="DQ184" s="3">
        <v>37790</v>
      </c>
      <c r="DR184" s="4">
        <v>7</v>
      </c>
      <c r="DS184" s="4"/>
      <c r="DT184" s="4"/>
      <c r="DU184" s="4"/>
      <c r="DV184" s="10">
        <f t="shared" si="79"/>
        <v>7</v>
      </c>
      <c r="DX184" s="3">
        <v>38155</v>
      </c>
      <c r="DY184" s="4">
        <v>0</v>
      </c>
      <c r="DZ184" s="4"/>
      <c r="EA184" s="4"/>
      <c r="EB184" s="4"/>
      <c r="EC184" s="10">
        <f t="shared" si="80"/>
        <v>0</v>
      </c>
      <c r="EE184" s="3">
        <v>38521</v>
      </c>
      <c r="EF184" s="4">
        <v>4</v>
      </c>
      <c r="EG184" s="4"/>
      <c r="EH184" s="4"/>
      <c r="EI184" s="4"/>
      <c r="EJ184" s="10">
        <f t="shared" si="81"/>
        <v>4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23.7</v>
      </c>
      <c r="FI184" s="4"/>
      <c r="FJ184" s="4"/>
      <c r="FK184" s="4"/>
      <c r="FL184" s="10">
        <f t="shared" si="85"/>
        <v>23.7</v>
      </c>
      <c r="FN184" s="3">
        <v>40347</v>
      </c>
      <c r="FO184" s="4">
        <v>0.1</v>
      </c>
      <c r="FP184" s="4"/>
      <c r="FQ184" s="4"/>
      <c r="FR184" s="4"/>
      <c r="FS184" s="10">
        <f t="shared" si="86"/>
        <v>0.1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12.2</v>
      </c>
      <c r="GK184" s="4"/>
      <c r="GL184" s="4"/>
      <c r="GM184" s="4"/>
      <c r="GN184" s="10">
        <f t="shared" si="89"/>
        <v>12.2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4"/>
      <c r="HG184" s="4"/>
      <c r="HH184" s="4"/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2"/>
        <v>0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2</v>
      </c>
      <c r="R185" s="4"/>
      <c r="S185" s="4"/>
      <c r="T185" s="4"/>
      <c r="U185" s="10">
        <f t="shared" si="64"/>
        <v>2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2</v>
      </c>
      <c r="AM185" s="4"/>
      <c r="AN185" s="4"/>
      <c r="AO185" s="4"/>
      <c r="AP185" s="10">
        <f t="shared" si="67"/>
        <v>2</v>
      </c>
      <c r="AR185" s="3">
        <v>33773</v>
      </c>
      <c r="AS185" s="4">
        <v>0</v>
      </c>
      <c r="AT185" s="4"/>
      <c r="AU185" s="4"/>
      <c r="AV185" s="4"/>
      <c r="AW185" s="10">
        <f t="shared" si="68"/>
        <v>0</v>
      </c>
      <c r="AY185" s="3">
        <v>34139</v>
      </c>
      <c r="AZ185" s="4">
        <v>8</v>
      </c>
      <c r="BA185" s="4"/>
      <c r="BB185" s="4"/>
      <c r="BC185" s="4"/>
      <c r="BD185" s="10">
        <f t="shared" si="69"/>
        <v>8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3</v>
      </c>
      <c r="BO185" s="4"/>
      <c r="BP185" s="4"/>
      <c r="BQ185" s="4"/>
      <c r="BR185" s="10">
        <f t="shared" si="71"/>
        <v>3</v>
      </c>
      <c r="BT185" s="3">
        <v>35234</v>
      </c>
      <c r="BU185" s="4">
        <v>2</v>
      </c>
      <c r="BV185" s="4"/>
      <c r="BW185" s="4"/>
      <c r="BX185" s="4"/>
      <c r="BY185" s="10">
        <f t="shared" si="72"/>
        <v>2</v>
      </c>
      <c r="CA185" s="3">
        <v>35600</v>
      </c>
      <c r="CB185" s="4">
        <v>1</v>
      </c>
      <c r="CC185" s="4"/>
      <c r="CD185" s="4"/>
      <c r="CE185" s="4"/>
      <c r="CF185" s="10">
        <f t="shared" si="73"/>
        <v>1</v>
      </c>
      <c r="CH185" s="3">
        <v>35965</v>
      </c>
      <c r="CI185" s="4">
        <v>3</v>
      </c>
      <c r="CJ185" s="4"/>
      <c r="CK185" s="4"/>
      <c r="CL185" s="4"/>
      <c r="CM185" s="10">
        <f t="shared" si="74"/>
        <v>3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5</v>
      </c>
      <c r="CX185" s="4"/>
      <c r="CY185" s="4"/>
      <c r="CZ185" s="4"/>
      <c r="DA185" s="10">
        <f t="shared" si="76"/>
        <v>5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5</v>
      </c>
      <c r="DS185" s="4"/>
      <c r="DT185" s="4"/>
      <c r="DU185" s="4"/>
      <c r="DV185" s="10">
        <f t="shared" si="79"/>
        <v>5</v>
      </c>
      <c r="DX185" s="3">
        <v>38156</v>
      </c>
      <c r="DY185" s="4">
        <v>0</v>
      </c>
      <c r="DZ185" s="4"/>
      <c r="EA185" s="4"/>
      <c r="EB185" s="4"/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2.2000000000000002</v>
      </c>
      <c r="EN185" s="4"/>
      <c r="EO185" s="4"/>
      <c r="EP185" s="4"/>
      <c r="EQ185" s="10">
        <f t="shared" si="82"/>
        <v>2.2000000000000002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29.8</v>
      </c>
      <c r="FP185" s="4"/>
      <c r="FQ185" s="4"/>
      <c r="FR185" s="4"/>
      <c r="FS185" s="10">
        <f t="shared" si="86"/>
        <v>29.8</v>
      </c>
      <c r="FU185" s="3">
        <v>40713</v>
      </c>
      <c r="FV185" s="4">
        <v>3.1</v>
      </c>
      <c r="FW185" s="4"/>
      <c r="FX185" s="4"/>
      <c r="FY185" s="4"/>
      <c r="FZ185" s="10">
        <f t="shared" si="87"/>
        <v>3.1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1</v>
      </c>
      <c r="GK185" s="4"/>
      <c r="GL185" s="4"/>
      <c r="GM185" s="4"/>
      <c r="GN185" s="10">
        <f t="shared" si="89"/>
        <v>1</v>
      </c>
      <c r="GP185" s="3">
        <v>41809</v>
      </c>
      <c r="GQ185" s="4">
        <v>15.4</v>
      </c>
      <c r="GR185" s="4"/>
      <c r="GS185" s="4"/>
      <c r="GT185" s="4"/>
      <c r="GU185" s="10">
        <f t="shared" si="90"/>
        <v>15.4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33.9</v>
      </c>
      <c r="HF185" s="4"/>
      <c r="HG185" s="4"/>
      <c r="HH185" s="4"/>
      <c r="HI185" s="10">
        <f t="shared" si="92"/>
        <v>33.9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1</v>
      </c>
      <c r="K186" s="4"/>
      <c r="L186" s="4"/>
      <c r="M186" s="4"/>
      <c r="N186" s="10">
        <f t="shared" si="63"/>
        <v>1</v>
      </c>
      <c r="P186" s="3">
        <v>32313</v>
      </c>
      <c r="Q186" s="4">
        <v>10</v>
      </c>
      <c r="R186" s="4"/>
      <c r="S186" s="4"/>
      <c r="T186" s="4"/>
      <c r="U186" s="10">
        <f t="shared" si="64"/>
        <v>10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17</v>
      </c>
      <c r="AT186" s="4"/>
      <c r="AU186" s="4"/>
      <c r="AV186" s="4"/>
      <c r="AW186" s="10">
        <f t="shared" si="68"/>
        <v>17</v>
      </c>
      <c r="AY186" s="3">
        <v>34140</v>
      </c>
      <c r="AZ186" s="4">
        <v>1</v>
      </c>
      <c r="BA186" s="4"/>
      <c r="BB186" s="4"/>
      <c r="BC186" s="4"/>
      <c r="BD186" s="10">
        <f t="shared" si="69"/>
        <v>1</v>
      </c>
      <c r="BF186" s="3">
        <v>34505</v>
      </c>
      <c r="BG186" s="4">
        <v>0</v>
      </c>
      <c r="BH186" s="4"/>
      <c r="BI186" s="4"/>
      <c r="BJ186" s="4"/>
      <c r="BK186" s="10">
        <f t="shared" si="70"/>
        <v>0</v>
      </c>
      <c r="BM186" s="3">
        <v>34870</v>
      </c>
      <c r="BN186" s="4">
        <v>5</v>
      </c>
      <c r="BO186" s="4"/>
      <c r="BP186" s="4"/>
      <c r="BQ186" s="4"/>
      <c r="BR186" s="10">
        <f t="shared" si="71"/>
        <v>5</v>
      </c>
      <c r="BT186" s="3">
        <v>35235</v>
      </c>
      <c r="BU186" s="4">
        <v>1</v>
      </c>
      <c r="BV186" s="4"/>
      <c r="BW186" s="4"/>
      <c r="BX186" s="4"/>
      <c r="BY186" s="10">
        <f t="shared" si="72"/>
        <v>1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2</v>
      </c>
      <c r="CJ186" s="4"/>
      <c r="CK186" s="4"/>
      <c r="CL186" s="4"/>
      <c r="CM186" s="10">
        <f t="shared" si="74"/>
        <v>2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4</v>
      </c>
      <c r="DL186" s="4"/>
      <c r="DM186" s="4"/>
      <c r="DN186" s="4"/>
      <c r="DO186" s="10">
        <f t="shared" si="78"/>
        <v>4</v>
      </c>
      <c r="DQ186" s="3">
        <v>37792</v>
      </c>
      <c r="DR186" s="4">
        <v>1</v>
      </c>
      <c r="DS186" s="4"/>
      <c r="DT186" s="4"/>
      <c r="DU186" s="4"/>
      <c r="DV186" s="10">
        <f t="shared" si="79"/>
        <v>1</v>
      </c>
      <c r="DX186" s="3">
        <v>38157</v>
      </c>
      <c r="DY186" s="4">
        <v>7</v>
      </c>
      <c r="DZ186" s="4"/>
      <c r="EA186" s="4"/>
      <c r="EB186" s="4"/>
      <c r="EC186" s="10">
        <f t="shared" si="80"/>
        <v>7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0.1</v>
      </c>
      <c r="FI186" s="4"/>
      <c r="FJ186" s="4"/>
      <c r="FK186" s="4"/>
      <c r="FL186" s="10">
        <f t="shared" si="85"/>
        <v>0.1</v>
      </c>
      <c r="FN186" s="3">
        <v>40349</v>
      </c>
      <c r="FO186" s="4">
        <v>8.9</v>
      </c>
      <c r="FP186" s="4"/>
      <c r="FQ186" s="4"/>
      <c r="FR186" s="4"/>
      <c r="FS186" s="10">
        <f t="shared" si="86"/>
        <v>8.9</v>
      </c>
      <c r="FU186" s="3">
        <v>40714</v>
      </c>
      <c r="FV186" s="4">
        <v>2.7</v>
      </c>
      <c r="FW186" s="4"/>
      <c r="FX186" s="4"/>
      <c r="FY186" s="4"/>
      <c r="FZ186" s="10">
        <f t="shared" si="87"/>
        <v>2.7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0.2</v>
      </c>
      <c r="GK186" s="4"/>
      <c r="GL186" s="4"/>
      <c r="GM186" s="4"/>
      <c r="GN186" s="10">
        <f t="shared" si="89"/>
        <v>0.2</v>
      </c>
      <c r="GP186" s="3">
        <v>41810</v>
      </c>
      <c r="GQ186" s="4">
        <v>6.9</v>
      </c>
      <c r="GR186" s="4"/>
      <c r="GS186" s="4"/>
      <c r="GT186" s="4"/>
      <c r="GU186" s="10">
        <f t="shared" si="90"/>
        <v>6.9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16.8</v>
      </c>
      <c r="HF186" s="4"/>
      <c r="HG186" s="4"/>
      <c r="HH186" s="4"/>
      <c r="HI186" s="10">
        <f t="shared" si="92"/>
        <v>16.8</v>
      </c>
    </row>
    <row r="187" spans="2:217" ht="18" customHeight="1" x14ac:dyDescent="0.35">
      <c r="B187" s="3">
        <v>31584</v>
      </c>
      <c r="C187" s="4">
        <v>16</v>
      </c>
      <c r="D187" s="4"/>
      <c r="E187" s="4"/>
      <c r="F187" s="4"/>
      <c r="G187" s="10">
        <f t="shared" si="62"/>
        <v>16</v>
      </c>
      <c r="I187" s="3">
        <v>31949</v>
      </c>
      <c r="J187" s="4">
        <v>2</v>
      </c>
      <c r="K187" s="4"/>
      <c r="L187" s="4"/>
      <c r="M187" s="4"/>
      <c r="N187" s="10">
        <f t="shared" si="63"/>
        <v>2</v>
      </c>
      <c r="P187" s="3">
        <v>32314</v>
      </c>
      <c r="Q187" s="4">
        <v>2</v>
      </c>
      <c r="R187" s="4"/>
      <c r="S187" s="4"/>
      <c r="T187" s="4"/>
      <c r="U187" s="10">
        <f t="shared" si="64"/>
        <v>2</v>
      </c>
      <c r="W187" s="3">
        <v>32680</v>
      </c>
      <c r="X187" s="4">
        <v>3</v>
      </c>
      <c r="Y187" s="4"/>
      <c r="Z187" s="4"/>
      <c r="AA187" s="4"/>
      <c r="AB187" s="10">
        <f t="shared" si="65"/>
        <v>3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25</v>
      </c>
      <c r="AM187" s="4"/>
      <c r="AN187" s="4"/>
      <c r="AO187" s="4"/>
      <c r="AP187" s="10">
        <f t="shared" si="67"/>
        <v>25</v>
      </c>
      <c r="AR187" s="3">
        <v>33775</v>
      </c>
      <c r="AS187" s="4">
        <v>7</v>
      </c>
      <c r="AT187" s="4"/>
      <c r="AU187" s="4"/>
      <c r="AV187" s="4"/>
      <c r="AW187" s="10">
        <f t="shared" si="68"/>
        <v>7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3</v>
      </c>
      <c r="BH187" s="4"/>
      <c r="BI187" s="4"/>
      <c r="BJ187" s="4"/>
      <c r="BK187" s="10">
        <f t="shared" si="70"/>
        <v>3</v>
      </c>
      <c r="BM187" s="3">
        <v>34871</v>
      </c>
      <c r="BN187" s="4">
        <v>1</v>
      </c>
      <c r="BO187" s="4"/>
      <c r="BP187" s="4"/>
      <c r="BQ187" s="4"/>
      <c r="BR187" s="10">
        <f t="shared" si="71"/>
        <v>1</v>
      </c>
      <c r="BT187" s="3">
        <v>35236</v>
      </c>
      <c r="BU187" s="4">
        <v>1</v>
      </c>
      <c r="BV187" s="4"/>
      <c r="BW187" s="4"/>
      <c r="BX187" s="4"/>
      <c r="BY187" s="10">
        <f t="shared" si="72"/>
        <v>1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0</v>
      </c>
      <c r="CJ187" s="4"/>
      <c r="CK187" s="4"/>
      <c r="CL187" s="4"/>
      <c r="CM187" s="10">
        <f t="shared" si="74"/>
        <v>0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6</v>
      </c>
      <c r="DE187" s="4"/>
      <c r="DF187" s="4"/>
      <c r="DG187" s="4"/>
      <c r="DH187" s="10">
        <f t="shared" si="77"/>
        <v>6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2</v>
      </c>
      <c r="DS187" s="4"/>
      <c r="DT187" s="4"/>
      <c r="DU187" s="4"/>
      <c r="DV187" s="10">
        <f t="shared" si="79"/>
        <v>2</v>
      </c>
      <c r="DX187" s="3">
        <v>38158</v>
      </c>
      <c r="DY187" s="4">
        <v>0</v>
      </c>
      <c r="DZ187" s="4"/>
      <c r="EA187" s="4"/>
      <c r="EB187" s="4"/>
      <c r="EC187" s="10">
        <f t="shared" si="80"/>
        <v>0</v>
      </c>
      <c r="EE187" s="3">
        <v>38524</v>
      </c>
      <c r="EF187" s="4">
        <v>11</v>
      </c>
      <c r="EG187" s="4"/>
      <c r="EH187" s="4"/>
      <c r="EI187" s="4"/>
      <c r="EJ187" s="10">
        <f t="shared" si="81"/>
        <v>11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2.2000000000000002</v>
      </c>
      <c r="FB187" s="4"/>
      <c r="FC187" s="4"/>
      <c r="FD187" s="4"/>
      <c r="FE187" s="10">
        <f t="shared" si="84"/>
        <v>2.2000000000000002</v>
      </c>
      <c r="FG187" s="3">
        <v>39985</v>
      </c>
      <c r="FH187" s="4">
        <v>1.8</v>
      </c>
      <c r="FI187" s="4"/>
      <c r="FJ187" s="4"/>
      <c r="FK187" s="4"/>
      <c r="FL187" s="10">
        <f t="shared" si="85"/>
        <v>1.8</v>
      </c>
      <c r="FN187" s="3">
        <v>40350</v>
      </c>
      <c r="FO187" s="4">
        <v>1.4</v>
      </c>
      <c r="FP187" s="4"/>
      <c r="FQ187" s="4"/>
      <c r="FR187" s="4"/>
      <c r="FS187" s="10">
        <f t="shared" si="86"/>
        <v>1.4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1</v>
      </c>
      <c r="GK187" s="4"/>
      <c r="GL187" s="4"/>
      <c r="GM187" s="4"/>
      <c r="GN187" s="10">
        <f t="shared" si="89"/>
        <v>1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2.1</v>
      </c>
      <c r="GY187" s="4"/>
      <c r="GZ187" s="4"/>
      <c r="HA187" s="4"/>
      <c r="HB187" s="10">
        <f t="shared" si="91"/>
        <v>2.1</v>
      </c>
      <c r="HD187" s="3">
        <v>42541</v>
      </c>
      <c r="HE187" s="4">
        <v>6.7</v>
      </c>
      <c r="HF187" s="4"/>
      <c r="HG187" s="4"/>
      <c r="HH187" s="4"/>
      <c r="HI187" s="10">
        <f t="shared" si="92"/>
        <v>6.7</v>
      </c>
    </row>
    <row r="188" spans="2:217" ht="18" customHeight="1" x14ac:dyDescent="0.35">
      <c r="B188" s="3">
        <v>31585</v>
      </c>
      <c r="C188" s="4">
        <v>1</v>
      </c>
      <c r="D188" s="4"/>
      <c r="E188" s="4"/>
      <c r="F188" s="4"/>
      <c r="G188" s="10">
        <f t="shared" si="62"/>
        <v>1</v>
      </c>
      <c r="I188" s="3">
        <v>31950</v>
      </c>
      <c r="J188" s="4">
        <v>1</v>
      </c>
      <c r="K188" s="4"/>
      <c r="L188" s="4"/>
      <c r="M188" s="4"/>
      <c r="N188" s="10">
        <f t="shared" si="63"/>
        <v>1</v>
      </c>
      <c r="P188" s="3">
        <v>32315</v>
      </c>
      <c r="Q188" s="4">
        <v>1</v>
      </c>
      <c r="R188" s="4"/>
      <c r="S188" s="4"/>
      <c r="T188" s="4"/>
      <c r="U188" s="10">
        <f t="shared" si="64"/>
        <v>1</v>
      </c>
      <c r="W188" s="3">
        <v>32681</v>
      </c>
      <c r="X188" s="4">
        <v>16</v>
      </c>
      <c r="Y188" s="4"/>
      <c r="Z188" s="4"/>
      <c r="AA188" s="4"/>
      <c r="AB188" s="10">
        <f t="shared" si="65"/>
        <v>16</v>
      </c>
      <c r="AD188" s="3">
        <v>33046</v>
      </c>
      <c r="AE188" s="4">
        <v>7</v>
      </c>
      <c r="AF188" s="4"/>
      <c r="AG188" s="4"/>
      <c r="AH188" s="4"/>
      <c r="AI188" s="10">
        <f t="shared" si="66"/>
        <v>7</v>
      </c>
      <c r="AK188" s="3">
        <v>33411</v>
      </c>
      <c r="AL188" s="4">
        <v>1</v>
      </c>
      <c r="AM188" s="4"/>
      <c r="AN188" s="4"/>
      <c r="AO188" s="4"/>
      <c r="AP188" s="10">
        <f t="shared" si="67"/>
        <v>1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10</v>
      </c>
      <c r="BA188" s="4"/>
      <c r="BB188" s="4"/>
      <c r="BC188" s="4"/>
      <c r="BD188" s="10">
        <f t="shared" si="69"/>
        <v>10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3</v>
      </c>
      <c r="BO188" s="4"/>
      <c r="BP188" s="4"/>
      <c r="BQ188" s="4"/>
      <c r="BR188" s="10">
        <f t="shared" si="71"/>
        <v>3</v>
      </c>
      <c r="BT188" s="3">
        <v>35237</v>
      </c>
      <c r="BU188" s="4">
        <v>2</v>
      </c>
      <c r="BV188" s="4"/>
      <c r="BW188" s="4"/>
      <c r="BX188" s="4"/>
      <c r="BY188" s="10">
        <f t="shared" si="72"/>
        <v>2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1</v>
      </c>
      <c r="CX188" s="4"/>
      <c r="CY188" s="4"/>
      <c r="CZ188" s="4"/>
      <c r="DA188" s="10">
        <f t="shared" si="76"/>
        <v>1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>
        <v>5</v>
      </c>
      <c r="DS188" s="4"/>
      <c r="DT188" s="4"/>
      <c r="DU188" s="4"/>
      <c r="DV188" s="10">
        <f t="shared" si="79"/>
        <v>5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3</v>
      </c>
      <c r="EG188" s="4"/>
      <c r="EH188" s="4"/>
      <c r="EI188" s="4"/>
      <c r="EJ188" s="10">
        <f t="shared" si="81"/>
        <v>3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4.9000000000000004</v>
      </c>
      <c r="FB188" s="4"/>
      <c r="FC188" s="4"/>
      <c r="FD188" s="4"/>
      <c r="FE188" s="10">
        <f t="shared" si="84"/>
        <v>4.9000000000000004</v>
      </c>
      <c r="FG188" s="3">
        <v>39986</v>
      </c>
      <c r="FH188" s="4">
        <v>3.2</v>
      </c>
      <c r="FI188" s="4"/>
      <c r="FJ188" s="4"/>
      <c r="FK188" s="4"/>
      <c r="FL188" s="10">
        <f t="shared" si="85"/>
        <v>3.2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0</v>
      </c>
      <c r="FW188" s="4"/>
      <c r="FX188" s="4"/>
      <c r="FY188" s="4"/>
      <c r="FZ188" s="10">
        <f t="shared" si="87"/>
        <v>0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2.2000000000000002</v>
      </c>
      <c r="GY188" s="4"/>
      <c r="GZ188" s="4"/>
      <c r="HA188" s="4"/>
      <c r="HB188" s="10">
        <f t="shared" si="91"/>
        <v>2.2000000000000002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1</v>
      </c>
      <c r="D189" s="4"/>
      <c r="E189" s="4"/>
      <c r="F189" s="4"/>
      <c r="G189" s="10">
        <f t="shared" si="62"/>
        <v>1</v>
      </c>
      <c r="I189" s="3">
        <v>31951</v>
      </c>
      <c r="J189" s="4">
        <v>4</v>
      </c>
      <c r="K189" s="4"/>
      <c r="L189" s="4"/>
      <c r="M189" s="4"/>
      <c r="N189" s="10">
        <f t="shared" si="63"/>
        <v>4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1</v>
      </c>
      <c r="Y189" s="4"/>
      <c r="Z189" s="4"/>
      <c r="AA189" s="4"/>
      <c r="AB189" s="10">
        <f t="shared" si="65"/>
        <v>1</v>
      </c>
      <c r="AD189" s="3">
        <v>33047</v>
      </c>
      <c r="AE189" s="4">
        <v>1</v>
      </c>
      <c r="AF189" s="4"/>
      <c r="AG189" s="4"/>
      <c r="AH189" s="4"/>
      <c r="AI189" s="10">
        <f t="shared" si="66"/>
        <v>1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1</v>
      </c>
      <c r="CJ189" s="4"/>
      <c r="CK189" s="4"/>
      <c r="CL189" s="4"/>
      <c r="CM189" s="10">
        <f t="shared" si="74"/>
        <v>1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0</v>
      </c>
      <c r="CX189" s="4"/>
      <c r="CY189" s="4"/>
      <c r="CZ189" s="4"/>
      <c r="DA189" s="10">
        <f t="shared" si="76"/>
        <v>0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>
        <v>0</v>
      </c>
      <c r="DS189" s="4"/>
      <c r="DT189" s="4"/>
      <c r="DU189" s="4"/>
      <c r="DV189" s="10">
        <f t="shared" si="79"/>
        <v>0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1</v>
      </c>
      <c r="EG189" s="4"/>
      <c r="EH189" s="4"/>
      <c r="EI189" s="4"/>
      <c r="EJ189" s="10">
        <f t="shared" si="81"/>
        <v>1</v>
      </c>
      <c r="EL189" s="3">
        <v>38891</v>
      </c>
      <c r="EM189" s="4">
        <v>0</v>
      </c>
      <c r="EN189" s="4"/>
      <c r="EO189" s="4"/>
      <c r="EP189" s="4"/>
      <c r="EQ189" s="10">
        <f t="shared" si="82"/>
        <v>0</v>
      </c>
      <c r="ES189" s="3">
        <v>39256</v>
      </c>
      <c r="ET189" s="4">
        <v>3.4</v>
      </c>
      <c r="EU189" s="4"/>
      <c r="EV189" s="4"/>
      <c r="EW189" s="4"/>
      <c r="EX189" s="10">
        <f t="shared" si="83"/>
        <v>3.4</v>
      </c>
      <c r="EZ189" s="3">
        <v>39621</v>
      </c>
      <c r="FA189" s="4">
        <v>0.5</v>
      </c>
      <c r="FB189" s="4"/>
      <c r="FC189" s="4"/>
      <c r="FD189" s="4"/>
      <c r="FE189" s="10">
        <f t="shared" si="84"/>
        <v>0.5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0.5</v>
      </c>
      <c r="FP189" s="4"/>
      <c r="FQ189" s="4"/>
      <c r="FR189" s="4"/>
      <c r="FS189" s="10">
        <f t="shared" si="86"/>
        <v>0.5</v>
      </c>
      <c r="FU189" s="3">
        <v>40717</v>
      </c>
      <c r="FV189" s="4">
        <v>0.2</v>
      </c>
      <c r="FW189" s="4"/>
      <c r="FX189" s="4"/>
      <c r="FY189" s="4"/>
      <c r="FZ189" s="10">
        <f t="shared" si="87"/>
        <v>0.2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0</v>
      </c>
      <c r="GR189" s="4"/>
      <c r="GS189" s="4"/>
      <c r="GT189" s="4"/>
      <c r="GU189" s="10">
        <f t="shared" si="90"/>
        <v>0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0.1</v>
      </c>
      <c r="HF189" s="4"/>
      <c r="HG189" s="4"/>
      <c r="HH189" s="4"/>
      <c r="HI189" s="10">
        <f t="shared" si="92"/>
        <v>0.1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3</v>
      </c>
      <c r="K190" s="4"/>
      <c r="L190" s="4"/>
      <c r="M190" s="4"/>
      <c r="N190" s="10">
        <f t="shared" si="63"/>
        <v>3</v>
      </c>
      <c r="P190" s="3">
        <v>32317</v>
      </c>
      <c r="Q190" s="4">
        <v>1</v>
      </c>
      <c r="R190" s="4"/>
      <c r="S190" s="4"/>
      <c r="T190" s="4"/>
      <c r="U190" s="10">
        <f t="shared" si="64"/>
        <v>1</v>
      </c>
      <c r="W190" s="3">
        <v>32683</v>
      </c>
      <c r="X190" s="4">
        <v>15</v>
      </c>
      <c r="Y190" s="4"/>
      <c r="Z190" s="4"/>
      <c r="AA190" s="4"/>
      <c r="AB190" s="10">
        <f t="shared" si="65"/>
        <v>15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1</v>
      </c>
      <c r="AT190" s="4"/>
      <c r="AU190" s="4"/>
      <c r="AV190" s="4"/>
      <c r="AW190" s="10">
        <f t="shared" si="68"/>
        <v>1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1</v>
      </c>
      <c r="BV190" s="4"/>
      <c r="BW190" s="4"/>
      <c r="BX190" s="4"/>
      <c r="BY190" s="10">
        <f t="shared" si="72"/>
        <v>1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27</v>
      </c>
      <c r="CQ190" s="4"/>
      <c r="CR190" s="4"/>
      <c r="CS190" s="4"/>
      <c r="CT190" s="10">
        <f t="shared" si="75"/>
        <v>27</v>
      </c>
      <c r="CV190" s="3">
        <v>36700</v>
      </c>
      <c r="CW190" s="4">
        <v>5</v>
      </c>
      <c r="CX190" s="4"/>
      <c r="CY190" s="4"/>
      <c r="CZ190" s="4"/>
      <c r="DA190" s="10">
        <f t="shared" si="76"/>
        <v>5</v>
      </c>
      <c r="DC190" s="3">
        <v>37066</v>
      </c>
      <c r="DD190" s="4">
        <v>0</v>
      </c>
      <c r="DE190" s="4"/>
      <c r="DF190" s="4"/>
      <c r="DG190" s="4"/>
      <c r="DH190" s="10">
        <f t="shared" si="77"/>
        <v>0</v>
      </c>
      <c r="DJ190" s="3">
        <v>37431</v>
      </c>
      <c r="DK190" s="4">
        <v>0</v>
      </c>
      <c r="DL190" s="4"/>
      <c r="DM190" s="4"/>
      <c r="DN190" s="4"/>
      <c r="DO190" s="10">
        <f t="shared" si="78"/>
        <v>0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0</v>
      </c>
      <c r="DZ190" s="4"/>
      <c r="EA190" s="4"/>
      <c r="EB190" s="4"/>
      <c r="EC190" s="10">
        <f t="shared" si="80"/>
        <v>0</v>
      </c>
      <c r="EE190" s="3">
        <v>38527</v>
      </c>
      <c r="EF190" s="4">
        <v>2</v>
      </c>
      <c r="EG190" s="4"/>
      <c r="EH190" s="4"/>
      <c r="EI190" s="4"/>
      <c r="EJ190" s="10">
        <f t="shared" si="81"/>
        <v>2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5.7</v>
      </c>
      <c r="FB190" s="4"/>
      <c r="FC190" s="4"/>
      <c r="FD190" s="4"/>
      <c r="FE190" s="10">
        <f t="shared" si="84"/>
        <v>5.7</v>
      </c>
      <c r="FG190" s="3">
        <v>39988</v>
      </c>
      <c r="FH190" s="4">
        <v>0.3</v>
      </c>
      <c r="FI190" s="4"/>
      <c r="FJ190" s="4"/>
      <c r="FK190" s="4"/>
      <c r="FL190" s="10">
        <f t="shared" si="85"/>
        <v>0.3</v>
      </c>
      <c r="FN190" s="3">
        <v>40353</v>
      </c>
      <c r="FO190" s="4">
        <v>0</v>
      </c>
      <c r="FP190" s="4"/>
      <c r="FQ190" s="4"/>
      <c r="FR190" s="4"/>
      <c r="FS190" s="10">
        <f t="shared" si="86"/>
        <v>0</v>
      </c>
      <c r="FU190" s="3">
        <v>40718</v>
      </c>
      <c r="FV190" s="4">
        <v>4.5999999999999996</v>
      </c>
      <c r="FW190" s="4"/>
      <c r="FX190" s="4"/>
      <c r="FY190" s="4"/>
      <c r="FZ190" s="10">
        <f t="shared" si="87"/>
        <v>4.5999999999999996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5</v>
      </c>
      <c r="GK190" s="4"/>
      <c r="GL190" s="4"/>
      <c r="GM190" s="4"/>
      <c r="GN190" s="10">
        <f t="shared" si="89"/>
        <v>5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42.3</v>
      </c>
      <c r="HF190" s="4"/>
      <c r="HG190" s="4"/>
      <c r="HH190" s="4"/>
      <c r="HI190" s="10">
        <f t="shared" si="92"/>
        <v>42.3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5</v>
      </c>
      <c r="R191" s="4"/>
      <c r="S191" s="4"/>
      <c r="T191" s="4"/>
      <c r="U191" s="10">
        <f t="shared" si="64"/>
        <v>5</v>
      </c>
      <c r="W191" s="3">
        <v>32684</v>
      </c>
      <c r="X191" s="4">
        <v>2</v>
      </c>
      <c r="Y191" s="4"/>
      <c r="Z191" s="4"/>
      <c r="AA191" s="4"/>
      <c r="AB191" s="10">
        <f t="shared" si="65"/>
        <v>2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1</v>
      </c>
      <c r="AM191" s="4"/>
      <c r="AN191" s="4"/>
      <c r="AO191" s="4"/>
      <c r="AP191" s="10">
        <f t="shared" si="67"/>
        <v>1</v>
      </c>
      <c r="AR191" s="3">
        <v>33779</v>
      </c>
      <c r="AS191" s="4">
        <v>6</v>
      </c>
      <c r="AT191" s="4"/>
      <c r="AU191" s="4"/>
      <c r="AV191" s="4"/>
      <c r="AW191" s="10">
        <f t="shared" si="68"/>
        <v>6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1</v>
      </c>
      <c r="BV191" s="4"/>
      <c r="BW191" s="4"/>
      <c r="BX191" s="4"/>
      <c r="BY191" s="10">
        <f t="shared" si="72"/>
        <v>1</v>
      </c>
      <c r="CA191" s="3">
        <v>35606</v>
      </c>
      <c r="CB191" s="4">
        <v>10</v>
      </c>
      <c r="CC191" s="4"/>
      <c r="CD191" s="4"/>
      <c r="CE191" s="4"/>
      <c r="CF191" s="10">
        <f t="shared" si="73"/>
        <v>10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4</v>
      </c>
      <c r="CX191" s="4"/>
      <c r="CY191" s="4"/>
      <c r="CZ191" s="4"/>
      <c r="DA191" s="10">
        <f t="shared" si="76"/>
        <v>4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1</v>
      </c>
      <c r="DL191" s="4"/>
      <c r="DM191" s="4"/>
      <c r="DN191" s="4"/>
      <c r="DO191" s="10">
        <f t="shared" si="78"/>
        <v>1</v>
      </c>
      <c r="DQ191" s="3">
        <v>37797</v>
      </c>
      <c r="DR191" s="4">
        <v>1</v>
      </c>
      <c r="DS191" s="4"/>
      <c r="DT191" s="4"/>
      <c r="DU191" s="4"/>
      <c r="DV191" s="10">
        <f t="shared" si="79"/>
        <v>1</v>
      </c>
      <c r="DX191" s="3">
        <v>38162</v>
      </c>
      <c r="DY191" s="4">
        <v>0</v>
      </c>
      <c r="DZ191" s="4"/>
      <c r="EA191" s="4"/>
      <c r="EB191" s="4"/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8.5</v>
      </c>
      <c r="FB191" s="4"/>
      <c r="FC191" s="4"/>
      <c r="FD191" s="4"/>
      <c r="FE191" s="10">
        <f t="shared" si="84"/>
        <v>8.5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5.6</v>
      </c>
      <c r="FP191" s="4"/>
      <c r="FQ191" s="4"/>
      <c r="FR191" s="4"/>
      <c r="FS191" s="10">
        <f t="shared" si="86"/>
        <v>5.6</v>
      </c>
      <c r="FU191" s="3">
        <v>40719</v>
      </c>
      <c r="FV191" s="4">
        <v>3.5</v>
      </c>
      <c r="FW191" s="4"/>
      <c r="FX191" s="4"/>
      <c r="FY191" s="4"/>
      <c r="FZ191" s="10">
        <f t="shared" si="87"/>
        <v>3.5</v>
      </c>
      <c r="GB191" s="3">
        <v>41084</v>
      </c>
      <c r="GC191" s="4">
        <v>0</v>
      </c>
      <c r="GD191" s="4"/>
      <c r="GE191" s="4"/>
      <c r="GF191" s="4"/>
      <c r="GG191" s="10">
        <f t="shared" si="88"/>
        <v>0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2"/>
        <v>0</v>
      </c>
      <c r="I192" s="3">
        <v>31954</v>
      </c>
      <c r="J192" s="4">
        <v>1</v>
      </c>
      <c r="K192" s="4"/>
      <c r="L192" s="4"/>
      <c r="M192" s="4"/>
      <c r="N192" s="10">
        <f t="shared" si="63"/>
        <v>1</v>
      </c>
      <c r="P192" s="3">
        <v>32319</v>
      </c>
      <c r="Q192" s="4">
        <v>2</v>
      </c>
      <c r="R192" s="4"/>
      <c r="S192" s="4"/>
      <c r="T192" s="4"/>
      <c r="U192" s="10">
        <f t="shared" si="64"/>
        <v>2</v>
      </c>
      <c r="W192" s="3">
        <v>32685</v>
      </c>
      <c r="X192" s="4">
        <v>1</v>
      </c>
      <c r="Y192" s="4"/>
      <c r="Z192" s="4"/>
      <c r="AA192" s="4"/>
      <c r="AB192" s="10">
        <f t="shared" si="65"/>
        <v>1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1</v>
      </c>
      <c r="AM192" s="4"/>
      <c r="AN192" s="4"/>
      <c r="AO192" s="4"/>
      <c r="AP192" s="10">
        <f t="shared" si="67"/>
        <v>1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11</v>
      </c>
      <c r="BA192" s="4"/>
      <c r="BB192" s="4"/>
      <c r="BC192" s="4"/>
      <c r="BD192" s="10">
        <f t="shared" si="69"/>
        <v>11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9</v>
      </c>
      <c r="BO192" s="4"/>
      <c r="BP192" s="4"/>
      <c r="BQ192" s="4"/>
      <c r="BR192" s="10">
        <f t="shared" si="71"/>
        <v>9</v>
      </c>
      <c r="BT192" s="3">
        <v>35241</v>
      </c>
      <c r="BU192" s="4">
        <v>12</v>
      </c>
      <c r="BV192" s="4"/>
      <c r="BW192" s="4"/>
      <c r="BX192" s="4"/>
      <c r="BY192" s="10">
        <f t="shared" si="72"/>
        <v>12</v>
      </c>
      <c r="CA192" s="3">
        <v>35607</v>
      </c>
      <c r="CB192" s="4">
        <v>9</v>
      </c>
      <c r="CC192" s="4"/>
      <c r="CD192" s="4"/>
      <c r="CE192" s="4"/>
      <c r="CF192" s="10">
        <f t="shared" si="73"/>
        <v>9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1</v>
      </c>
      <c r="CQ192" s="4"/>
      <c r="CR192" s="4"/>
      <c r="CS192" s="4"/>
      <c r="CT192" s="10">
        <f t="shared" si="75"/>
        <v>1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/>
      <c r="EA192" s="4"/>
      <c r="EB192" s="4"/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1.5</v>
      </c>
      <c r="EU192" s="4"/>
      <c r="EV192" s="4"/>
      <c r="EW192" s="4"/>
      <c r="EX192" s="10">
        <f t="shared" si="83"/>
        <v>1.5</v>
      </c>
      <c r="EZ192" s="3">
        <v>39624</v>
      </c>
      <c r="FA192" s="4">
        <v>15.9</v>
      </c>
      <c r="FB192" s="4"/>
      <c r="FC192" s="4"/>
      <c r="FD192" s="4"/>
      <c r="FE192" s="10">
        <f t="shared" si="84"/>
        <v>15.9</v>
      </c>
      <c r="FG192" s="3">
        <v>39990</v>
      </c>
      <c r="FH192" s="4">
        <v>0.2</v>
      </c>
      <c r="FI192" s="4"/>
      <c r="FJ192" s="4"/>
      <c r="FK192" s="4"/>
      <c r="FL192" s="10">
        <f t="shared" si="85"/>
        <v>0.2</v>
      </c>
      <c r="FN192" s="3">
        <v>40355</v>
      </c>
      <c r="FO192" s="4">
        <v>7.2</v>
      </c>
      <c r="FP192" s="4"/>
      <c r="FQ192" s="4"/>
      <c r="FR192" s="4"/>
      <c r="FS192" s="10">
        <f t="shared" si="86"/>
        <v>7.2</v>
      </c>
      <c r="FU192" s="3">
        <v>40720</v>
      </c>
      <c r="FV192" s="4">
        <v>0</v>
      </c>
      <c r="FW192" s="4"/>
      <c r="FX192" s="4"/>
      <c r="FY192" s="4"/>
      <c r="FZ192" s="10">
        <f t="shared" si="87"/>
        <v>0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0.5</v>
      </c>
      <c r="GK192" s="4"/>
      <c r="GL192" s="4"/>
      <c r="GM192" s="4"/>
      <c r="GN192" s="10">
        <f t="shared" si="89"/>
        <v>0.5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1</v>
      </c>
      <c r="HF192" s="4"/>
      <c r="HG192" s="4"/>
      <c r="HH192" s="4"/>
      <c r="HI192" s="10">
        <f t="shared" si="92"/>
        <v>1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3</v>
      </c>
      <c r="K193" s="4"/>
      <c r="L193" s="4"/>
      <c r="M193" s="4"/>
      <c r="N193" s="10">
        <f t="shared" si="63"/>
        <v>3</v>
      </c>
      <c r="P193" s="3">
        <v>32320</v>
      </c>
      <c r="Q193" s="4">
        <v>1</v>
      </c>
      <c r="R193" s="4"/>
      <c r="S193" s="4"/>
      <c r="T193" s="4"/>
      <c r="U193" s="10">
        <f t="shared" si="64"/>
        <v>1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0</v>
      </c>
      <c r="AM193" s="4"/>
      <c r="AN193" s="4"/>
      <c r="AO193" s="4"/>
      <c r="AP193" s="10">
        <f t="shared" si="67"/>
        <v>0</v>
      </c>
      <c r="AR193" s="3">
        <v>33781</v>
      </c>
      <c r="AS193" s="4">
        <v>1</v>
      </c>
      <c r="AT193" s="4"/>
      <c r="AU193" s="4"/>
      <c r="AV193" s="4"/>
      <c r="AW193" s="10">
        <f t="shared" si="68"/>
        <v>1</v>
      </c>
      <c r="AY193" s="3">
        <v>34147</v>
      </c>
      <c r="AZ193" s="4">
        <v>8</v>
      </c>
      <c r="BA193" s="4"/>
      <c r="BB193" s="4"/>
      <c r="BC193" s="4"/>
      <c r="BD193" s="10">
        <f t="shared" si="69"/>
        <v>8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5</v>
      </c>
      <c r="BV193" s="4"/>
      <c r="BW193" s="4"/>
      <c r="BX193" s="4"/>
      <c r="BY193" s="10">
        <f t="shared" si="72"/>
        <v>5</v>
      </c>
      <c r="CA193" s="3">
        <v>35608</v>
      </c>
      <c r="CB193" s="4">
        <v>1</v>
      </c>
      <c r="CC193" s="4"/>
      <c r="CD193" s="4"/>
      <c r="CE193" s="4"/>
      <c r="CF193" s="10">
        <f t="shared" si="73"/>
        <v>1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3</v>
      </c>
      <c r="CQ193" s="4"/>
      <c r="CR193" s="4"/>
      <c r="CS193" s="4"/>
      <c r="CT193" s="10">
        <f t="shared" si="75"/>
        <v>3</v>
      </c>
      <c r="CV193" s="3">
        <v>36703</v>
      </c>
      <c r="CW193" s="4">
        <v>12</v>
      </c>
      <c r="CX193" s="4"/>
      <c r="CY193" s="4"/>
      <c r="CZ193" s="4"/>
      <c r="DA193" s="10">
        <f t="shared" si="76"/>
        <v>12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2</v>
      </c>
      <c r="EG193" s="4"/>
      <c r="EH193" s="4"/>
      <c r="EI193" s="4"/>
      <c r="EJ193" s="10">
        <f t="shared" si="81"/>
        <v>2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0.6</v>
      </c>
      <c r="EU193" s="4"/>
      <c r="EV193" s="4"/>
      <c r="EW193" s="4"/>
      <c r="EX193" s="10">
        <f t="shared" si="83"/>
        <v>0.6</v>
      </c>
      <c r="EZ193" s="3">
        <v>39625</v>
      </c>
      <c r="FA193" s="4">
        <v>0</v>
      </c>
      <c r="FB193" s="4"/>
      <c r="FC193" s="4"/>
      <c r="FD193" s="4"/>
      <c r="FE193" s="10">
        <f t="shared" si="84"/>
        <v>0</v>
      </c>
      <c r="FG193" s="3">
        <v>39991</v>
      </c>
      <c r="FH193" s="4">
        <v>0.5</v>
      </c>
      <c r="FI193" s="4"/>
      <c r="FJ193" s="4"/>
      <c r="FK193" s="4"/>
      <c r="FL193" s="10">
        <f t="shared" si="85"/>
        <v>0.5</v>
      </c>
      <c r="FN193" s="3">
        <v>40356</v>
      </c>
      <c r="FO193" s="4">
        <v>1.1000000000000001</v>
      </c>
      <c r="FP193" s="4"/>
      <c r="FQ193" s="4"/>
      <c r="FR193" s="4"/>
      <c r="FS193" s="10">
        <f t="shared" si="86"/>
        <v>1.1000000000000001</v>
      </c>
      <c r="FU193" s="3">
        <v>40721</v>
      </c>
      <c r="FV193" s="4">
        <v>1.1000000000000001</v>
      </c>
      <c r="FW193" s="4"/>
      <c r="FX193" s="4"/>
      <c r="FY193" s="4"/>
      <c r="FZ193" s="10">
        <f t="shared" si="87"/>
        <v>1.1000000000000001</v>
      </c>
      <c r="GB193" s="3">
        <v>41086</v>
      </c>
      <c r="GC193" s="4">
        <v>1.4</v>
      </c>
      <c r="GD193" s="4"/>
      <c r="GE193" s="4"/>
      <c r="GF193" s="4"/>
      <c r="GG193" s="10">
        <f t="shared" si="88"/>
        <v>1.4</v>
      </c>
      <c r="GI193" s="3">
        <v>41452</v>
      </c>
      <c r="GJ193" s="4">
        <v>8</v>
      </c>
      <c r="GK193" s="4"/>
      <c r="GL193" s="4"/>
      <c r="GM193" s="4"/>
      <c r="GN193" s="10">
        <f t="shared" si="89"/>
        <v>8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3</v>
      </c>
      <c r="D194" s="4"/>
      <c r="E194" s="4"/>
      <c r="F194" s="4"/>
      <c r="G194" s="10">
        <f t="shared" si="62"/>
        <v>3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9</v>
      </c>
      <c r="R194" s="4"/>
      <c r="S194" s="4"/>
      <c r="T194" s="4"/>
      <c r="U194" s="10">
        <f t="shared" si="64"/>
        <v>9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2</v>
      </c>
      <c r="AT194" s="4"/>
      <c r="AU194" s="4"/>
      <c r="AV194" s="4"/>
      <c r="AW194" s="10">
        <f t="shared" si="68"/>
        <v>2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1</v>
      </c>
      <c r="BV194" s="4"/>
      <c r="BW194" s="4"/>
      <c r="BX194" s="4"/>
      <c r="BY194" s="10">
        <f t="shared" si="72"/>
        <v>1</v>
      </c>
      <c r="CA194" s="3">
        <v>35609</v>
      </c>
      <c r="CB194" s="4">
        <v>1</v>
      </c>
      <c r="CC194" s="4"/>
      <c r="CD194" s="4"/>
      <c r="CE194" s="4"/>
      <c r="CF194" s="10">
        <f t="shared" si="73"/>
        <v>1</v>
      </c>
      <c r="CH194" s="3">
        <v>35974</v>
      </c>
      <c r="CI194" s="4">
        <v>19</v>
      </c>
      <c r="CJ194" s="4"/>
      <c r="CK194" s="4"/>
      <c r="CL194" s="4"/>
      <c r="CM194" s="10">
        <f t="shared" si="74"/>
        <v>19</v>
      </c>
      <c r="CO194" s="3">
        <v>36339</v>
      </c>
      <c r="CP194" s="4">
        <v>28</v>
      </c>
      <c r="CQ194" s="4"/>
      <c r="CR194" s="4"/>
      <c r="CS194" s="4"/>
      <c r="CT194" s="10">
        <f t="shared" si="75"/>
        <v>28</v>
      </c>
      <c r="CV194" s="3">
        <v>36704</v>
      </c>
      <c r="CW194" s="4">
        <v>1</v>
      </c>
      <c r="CX194" s="4"/>
      <c r="CY194" s="4"/>
      <c r="CZ194" s="4"/>
      <c r="DA194" s="10">
        <f t="shared" si="76"/>
        <v>1</v>
      </c>
      <c r="DC194" s="3">
        <v>37070</v>
      </c>
      <c r="DD194" s="4">
        <v>0</v>
      </c>
      <c r="DE194" s="4"/>
      <c r="DF194" s="4"/>
      <c r="DG194" s="4"/>
      <c r="DH194" s="10">
        <f t="shared" si="77"/>
        <v>0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0</v>
      </c>
      <c r="DS194" s="4"/>
      <c r="DT194" s="4"/>
      <c r="DU194" s="4"/>
      <c r="DV194" s="10">
        <f t="shared" si="79"/>
        <v>0</v>
      </c>
      <c r="DX194" s="3">
        <v>38165</v>
      </c>
      <c r="DY194" s="4">
        <v>0</v>
      </c>
      <c r="DZ194" s="4"/>
      <c r="EA194" s="4"/>
      <c r="EB194" s="4"/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4</v>
      </c>
      <c r="EU194" s="4"/>
      <c r="EV194" s="4"/>
      <c r="EW194" s="4"/>
      <c r="EX194" s="10">
        <f t="shared" si="83"/>
        <v>4</v>
      </c>
      <c r="EZ194" s="3">
        <v>39626</v>
      </c>
      <c r="FA194" s="4">
        <v>0</v>
      </c>
      <c r="FB194" s="4"/>
      <c r="FC194" s="4"/>
      <c r="FD194" s="4"/>
      <c r="FE194" s="10">
        <f t="shared" si="84"/>
        <v>0</v>
      </c>
      <c r="FG194" s="3">
        <v>39992</v>
      </c>
      <c r="FH194" s="4">
        <v>9.1</v>
      </c>
      <c r="FI194" s="4"/>
      <c r="FJ194" s="4"/>
      <c r="FK194" s="4"/>
      <c r="FL194" s="10">
        <f t="shared" si="85"/>
        <v>9.1</v>
      </c>
      <c r="FN194" s="3">
        <v>40357</v>
      </c>
      <c r="FO194" s="4">
        <v>0.1</v>
      </c>
      <c r="FP194" s="4"/>
      <c r="FQ194" s="4"/>
      <c r="FR194" s="4"/>
      <c r="FS194" s="10">
        <f t="shared" si="86"/>
        <v>0.1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0.6</v>
      </c>
      <c r="GK194" s="4"/>
      <c r="GL194" s="4"/>
      <c r="GM194" s="4"/>
      <c r="GN194" s="10">
        <f t="shared" si="89"/>
        <v>0.6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4</v>
      </c>
      <c r="R195" s="4"/>
      <c r="S195" s="4"/>
      <c r="T195" s="4"/>
      <c r="U195" s="10">
        <f t="shared" si="64"/>
        <v>4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6</v>
      </c>
      <c r="AM195" s="4"/>
      <c r="AN195" s="4"/>
      <c r="AO195" s="4"/>
      <c r="AP195" s="10">
        <f t="shared" si="67"/>
        <v>6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39</v>
      </c>
      <c r="BV195" s="4"/>
      <c r="BW195" s="4"/>
      <c r="BX195" s="4"/>
      <c r="BY195" s="10">
        <f t="shared" si="72"/>
        <v>39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0</v>
      </c>
      <c r="CJ195" s="4"/>
      <c r="CK195" s="4"/>
      <c r="CL195" s="4"/>
      <c r="CM195" s="10">
        <f t="shared" si="74"/>
        <v>0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0</v>
      </c>
      <c r="DZ195" s="4"/>
      <c r="EA195" s="4"/>
      <c r="EB195" s="4"/>
      <c r="EC195" s="10">
        <f t="shared" si="80"/>
        <v>0</v>
      </c>
      <c r="EE195" s="3">
        <v>38532</v>
      </c>
      <c r="EF195" s="4">
        <v>5</v>
      </c>
      <c r="EG195" s="4"/>
      <c r="EH195" s="4"/>
      <c r="EI195" s="4"/>
      <c r="EJ195" s="10">
        <f t="shared" si="81"/>
        <v>5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1</v>
      </c>
      <c r="EU195" s="4"/>
      <c r="EV195" s="4"/>
      <c r="EW195" s="4"/>
      <c r="EX195" s="10">
        <f t="shared" si="83"/>
        <v>1</v>
      </c>
      <c r="EZ195" s="3">
        <v>39627</v>
      </c>
      <c r="FA195" s="4">
        <v>14.4</v>
      </c>
      <c r="FB195" s="4"/>
      <c r="FC195" s="4"/>
      <c r="FD195" s="4"/>
      <c r="FE195" s="10">
        <f t="shared" si="84"/>
        <v>14.4</v>
      </c>
      <c r="FG195" s="3">
        <v>39993</v>
      </c>
      <c r="FH195" s="4">
        <v>0.4</v>
      </c>
      <c r="FI195" s="4"/>
      <c r="FJ195" s="4"/>
      <c r="FK195" s="4"/>
      <c r="FL195" s="10">
        <f t="shared" si="85"/>
        <v>0.4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1</v>
      </c>
      <c r="FW195" s="4"/>
      <c r="FX195" s="4"/>
      <c r="FY195" s="4"/>
      <c r="FZ195" s="10">
        <f t="shared" si="87"/>
        <v>1</v>
      </c>
      <c r="GB195" s="3">
        <v>41088</v>
      </c>
      <c r="GC195" s="4">
        <v>2.9</v>
      </c>
      <c r="GD195" s="4"/>
      <c r="GE195" s="4"/>
      <c r="GF195" s="4"/>
      <c r="GG195" s="10">
        <f t="shared" si="88"/>
        <v>2.9</v>
      </c>
      <c r="GI195" s="3">
        <v>41454</v>
      </c>
      <c r="GJ195" s="4">
        <v>1.5</v>
      </c>
      <c r="GK195" s="4"/>
      <c r="GL195" s="4"/>
      <c r="GM195" s="4"/>
      <c r="GN195" s="10">
        <f t="shared" si="89"/>
        <v>1.5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1</v>
      </c>
      <c r="K196" s="4"/>
      <c r="L196" s="4"/>
      <c r="M196" s="4"/>
      <c r="N196" s="10">
        <f t="shared" si="63"/>
        <v>1</v>
      </c>
      <c r="P196" s="3">
        <v>32323</v>
      </c>
      <c r="Q196" s="4">
        <v>2</v>
      </c>
      <c r="R196" s="4"/>
      <c r="S196" s="4"/>
      <c r="T196" s="4"/>
      <c r="U196" s="10">
        <f t="shared" si="64"/>
        <v>2</v>
      </c>
      <c r="W196" s="3">
        <v>32689</v>
      </c>
      <c r="X196" s="4">
        <v>2</v>
      </c>
      <c r="Y196" s="4"/>
      <c r="Z196" s="4"/>
      <c r="AA196" s="4"/>
      <c r="AB196" s="10">
        <f t="shared" si="65"/>
        <v>2</v>
      </c>
      <c r="AD196" s="3">
        <v>33054</v>
      </c>
      <c r="AE196" s="4">
        <v>3</v>
      </c>
      <c r="AF196" s="4"/>
      <c r="AG196" s="4"/>
      <c r="AH196" s="4"/>
      <c r="AI196" s="10">
        <f t="shared" si="66"/>
        <v>3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31</v>
      </c>
      <c r="BA196" s="4"/>
      <c r="BB196" s="4"/>
      <c r="BC196" s="4"/>
      <c r="BD196" s="10">
        <f t="shared" si="69"/>
        <v>31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3</v>
      </c>
      <c r="BO196" s="4"/>
      <c r="BP196" s="4"/>
      <c r="BQ196" s="4"/>
      <c r="BR196" s="10">
        <f t="shared" si="71"/>
        <v>3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4</v>
      </c>
      <c r="CC196" s="4"/>
      <c r="CD196" s="4"/>
      <c r="CE196" s="4"/>
      <c r="CF196" s="10">
        <f t="shared" si="73"/>
        <v>4</v>
      </c>
      <c r="CH196" s="3">
        <v>35976</v>
      </c>
      <c r="CI196" s="4">
        <v>4</v>
      </c>
      <c r="CJ196" s="4"/>
      <c r="CK196" s="4"/>
      <c r="CL196" s="4"/>
      <c r="CM196" s="10">
        <f t="shared" si="74"/>
        <v>4</v>
      </c>
      <c r="CO196" s="3">
        <v>36341</v>
      </c>
      <c r="CP196" s="4">
        <v>2</v>
      </c>
      <c r="CQ196" s="4"/>
      <c r="CR196" s="4"/>
      <c r="CS196" s="4"/>
      <c r="CT196" s="10">
        <f t="shared" si="75"/>
        <v>2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22</v>
      </c>
      <c r="DS196" s="4"/>
      <c r="DT196" s="4"/>
      <c r="DU196" s="4"/>
      <c r="DV196" s="10">
        <f t="shared" si="79"/>
        <v>22</v>
      </c>
      <c r="DX196" s="3">
        <v>38167</v>
      </c>
      <c r="DY196" s="4">
        <v>0</v>
      </c>
      <c r="DZ196" s="4"/>
      <c r="EA196" s="4"/>
      <c r="EB196" s="4"/>
      <c r="EC196" s="10">
        <f t="shared" si="80"/>
        <v>0</v>
      </c>
      <c r="EE196" s="3">
        <v>38533</v>
      </c>
      <c r="EF196" s="4">
        <v>1</v>
      </c>
      <c r="EG196" s="4"/>
      <c r="EH196" s="4"/>
      <c r="EI196" s="4"/>
      <c r="EJ196" s="10">
        <f t="shared" si="81"/>
        <v>1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5.4</v>
      </c>
      <c r="EU196" s="4"/>
      <c r="EV196" s="4"/>
      <c r="EW196" s="4"/>
      <c r="EX196" s="10">
        <f t="shared" si="83"/>
        <v>5.4</v>
      </c>
      <c r="EZ196" s="3">
        <v>39628</v>
      </c>
      <c r="FA196" s="4">
        <v>0</v>
      </c>
      <c r="FB196" s="4"/>
      <c r="FC196" s="4"/>
      <c r="FD196" s="4"/>
      <c r="FE196" s="10">
        <f t="shared" si="84"/>
        <v>0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10</v>
      </c>
      <c r="FW196" s="4"/>
      <c r="FX196" s="4"/>
      <c r="FY196" s="4"/>
      <c r="FZ196" s="10">
        <f t="shared" si="87"/>
        <v>10</v>
      </c>
      <c r="GB196" s="3">
        <v>41089</v>
      </c>
      <c r="GC196" s="4">
        <v>1.3</v>
      </c>
      <c r="GD196" s="4"/>
      <c r="GE196" s="4"/>
      <c r="GF196" s="4"/>
      <c r="GG196" s="10">
        <f t="shared" si="88"/>
        <v>1.3</v>
      </c>
      <c r="GI196" s="3">
        <v>41455</v>
      </c>
      <c r="GJ196" s="4">
        <v>0.4</v>
      </c>
      <c r="GK196" s="4"/>
      <c r="GL196" s="4"/>
      <c r="GM196" s="4"/>
      <c r="GN196" s="10">
        <f t="shared" si="89"/>
        <v>0.4</v>
      </c>
      <c r="GP196" s="3">
        <v>41820</v>
      </c>
      <c r="GQ196" s="4">
        <v>1.5</v>
      </c>
      <c r="GR196" s="4"/>
      <c r="GS196" s="4"/>
      <c r="GT196" s="4"/>
      <c r="GU196" s="10">
        <f t="shared" si="90"/>
        <v>1.5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0</v>
      </c>
      <c r="HF196" s="4"/>
      <c r="HG196" s="4"/>
      <c r="HH196" s="4"/>
      <c r="HI196" s="10">
        <f t="shared" si="92"/>
        <v>0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1</v>
      </c>
      <c r="AT197" s="4"/>
      <c r="AU197" s="4"/>
      <c r="AV197" s="4"/>
      <c r="AW197" s="10">
        <f t="shared" si="68"/>
        <v>1</v>
      </c>
      <c r="AY197" s="3">
        <v>34151</v>
      </c>
      <c r="AZ197" s="4">
        <v>21</v>
      </c>
      <c r="BA197" s="4"/>
      <c r="BB197" s="4"/>
      <c r="BC197" s="4"/>
      <c r="BD197" s="10">
        <f t="shared" si="69"/>
        <v>21</v>
      </c>
      <c r="BF197" s="3">
        <v>34516</v>
      </c>
      <c r="BG197" s="4">
        <v>43</v>
      </c>
      <c r="BH197" s="4"/>
      <c r="BI197" s="4"/>
      <c r="BJ197" s="4"/>
      <c r="BK197" s="10">
        <f t="shared" si="70"/>
        <v>43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2</v>
      </c>
      <c r="BV197" s="4"/>
      <c r="BW197" s="4"/>
      <c r="BX197" s="4"/>
      <c r="BY197" s="10">
        <f t="shared" si="72"/>
        <v>2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3</v>
      </c>
      <c r="CQ197" s="4"/>
      <c r="CR197" s="4"/>
      <c r="CS197" s="4"/>
      <c r="CT197" s="10">
        <f t="shared" si="75"/>
        <v>3</v>
      </c>
      <c r="CV197" s="3">
        <v>36707</v>
      </c>
      <c r="CW197" s="4">
        <v>1</v>
      </c>
      <c r="CX197" s="4"/>
      <c r="CY197" s="4"/>
      <c r="CZ197" s="4"/>
      <c r="DA197" s="10">
        <f t="shared" si="76"/>
        <v>1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0.5</v>
      </c>
      <c r="EU197" s="4"/>
      <c r="EV197" s="4"/>
      <c r="EW197" s="4"/>
      <c r="EX197" s="10">
        <f t="shared" si="83"/>
        <v>0.5</v>
      </c>
      <c r="EZ197" s="3">
        <v>39629</v>
      </c>
      <c r="FA197" s="4">
        <v>0.4</v>
      </c>
      <c r="FB197" s="4"/>
      <c r="FC197" s="4"/>
      <c r="FD197" s="4"/>
      <c r="FE197" s="10">
        <f t="shared" si="84"/>
        <v>0.4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0.7</v>
      </c>
      <c r="FP197" s="4"/>
      <c r="FQ197" s="4"/>
      <c r="FR197" s="4"/>
      <c r="FS197" s="10">
        <f t="shared" si="86"/>
        <v>0.7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1.6</v>
      </c>
      <c r="GK197" s="4"/>
      <c r="GL197" s="4"/>
      <c r="GM197" s="4"/>
      <c r="GN197" s="10">
        <f t="shared" si="89"/>
        <v>1.6</v>
      </c>
      <c r="GP197" s="3">
        <v>41821</v>
      </c>
      <c r="GQ197" s="4">
        <v>1.9</v>
      </c>
      <c r="GR197" s="4"/>
      <c r="GS197" s="4"/>
      <c r="GT197" s="4"/>
      <c r="GU197" s="10">
        <f t="shared" si="90"/>
        <v>1.9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4"/>
      <c r="HG197" s="4"/>
      <c r="HH197" s="4"/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/>
      <c r="E198" s="4"/>
      <c r="F198" s="4"/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1</v>
      </c>
      <c r="R198" s="4"/>
      <c r="S198" s="4"/>
      <c r="T198" s="4"/>
      <c r="U198" s="10">
        <f t="shared" si="64"/>
        <v>1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5</v>
      </c>
      <c r="BA198" s="4"/>
      <c r="BB198" s="4"/>
      <c r="BC198" s="4"/>
      <c r="BD198" s="10">
        <f t="shared" si="69"/>
        <v>5</v>
      </c>
      <c r="BF198" s="3">
        <v>34517</v>
      </c>
      <c r="BG198" s="4">
        <v>5</v>
      </c>
      <c r="BH198" s="4"/>
      <c r="BI198" s="4"/>
      <c r="BJ198" s="4"/>
      <c r="BK198" s="10">
        <f t="shared" si="70"/>
        <v>5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0</v>
      </c>
      <c r="BV198" s="4"/>
      <c r="BW198" s="4"/>
      <c r="BX198" s="4"/>
      <c r="BY198" s="10">
        <f t="shared" si="72"/>
        <v>0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1.7</v>
      </c>
      <c r="FB198" s="4"/>
      <c r="FC198" s="4"/>
      <c r="FD198" s="4"/>
      <c r="FE198" s="10">
        <f t="shared" si="84"/>
        <v>1.7</v>
      </c>
      <c r="FG198" s="3">
        <v>39996</v>
      </c>
      <c r="FH198" s="4">
        <v>0.4</v>
      </c>
      <c r="FI198" s="4"/>
      <c r="FJ198" s="4"/>
      <c r="FK198" s="4"/>
      <c r="FL198" s="10">
        <f t="shared" si="85"/>
        <v>0.4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4</v>
      </c>
      <c r="FW198" s="4"/>
      <c r="FX198" s="4"/>
      <c r="FY198" s="4"/>
      <c r="FZ198" s="10">
        <f t="shared" si="87"/>
        <v>4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7</v>
      </c>
      <c r="D199" s="4"/>
      <c r="E199" s="4"/>
      <c r="F199" s="4"/>
      <c r="G199" s="10">
        <f t="shared" si="62"/>
        <v>7</v>
      </c>
      <c r="I199" s="3">
        <v>31961</v>
      </c>
      <c r="J199" s="4">
        <v>0</v>
      </c>
      <c r="K199" s="4"/>
      <c r="L199" s="4"/>
      <c r="M199" s="4"/>
      <c r="N199" s="10">
        <f t="shared" si="63"/>
        <v>0</v>
      </c>
      <c r="P199" s="3">
        <v>32326</v>
      </c>
      <c r="Q199" s="4">
        <v>3</v>
      </c>
      <c r="R199" s="4"/>
      <c r="S199" s="4"/>
      <c r="T199" s="4"/>
      <c r="U199" s="10">
        <f t="shared" si="64"/>
        <v>3</v>
      </c>
      <c r="W199" s="3">
        <v>32692</v>
      </c>
      <c r="X199" s="4">
        <v>1</v>
      </c>
      <c r="Y199" s="4"/>
      <c r="Z199" s="4"/>
      <c r="AA199" s="4"/>
      <c r="AB199" s="10">
        <f t="shared" si="65"/>
        <v>1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2</v>
      </c>
      <c r="AM199" s="4"/>
      <c r="AN199" s="4"/>
      <c r="AO199" s="4"/>
      <c r="AP199" s="10">
        <f t="shared" si="67"/>
        <v>2</v>
      </c>
      <c r="AR199" s="3">
        <v>33787</v>
      </c>
      <c r="AS199" s="4">
        <v>0</v>
      </c>
      <c r="AT199" s="4"/>
      <c r="AU199" s="4"/>
      <c r="AV199" s="4"/>
      <c r="AW199" s="10">
        <f t="shared" si="68"/>
        <v>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1</v>
      </c>
      <c r="BH199" s="4"/>
      <c r="BI199" s="4"/>
      <c r="BJ199" s="4"/>
      <c r="BK199" s="10">
        <f t="shared" si="70"/>
        <v>1</v>
      </c>
      <c r="BM199" s="3">
        <v>34883</v>
      </c>
      <c r="BN199" s="4">
        <v>23</v>
      </c>
      <c r="BO199" s="4"/>
      <c r="BP199" s="4"/>
      <c r="BQ199" s="4"/>
      <c r="BR199" s="10">
        <f t="shared" si="71"/>
        <v>23</v>
      </c>
      <c r="BT199" s="3">
        <v>35248</v>
      </c>
      <c r="BU199" s="4">
        <v>1</v>
      </c>
      <c r="BV199" s="4"/>
      <c r="BW199" s="4"/>
      <c r="BX199" s="4"/>
      <c r="BY199" s="10">
        <f t="shared" si="72"/>
        <v>1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14</v>
      </c>
      <c r="CJ199" s="4"/>
      <c r="CK199" s="4"/>
      <c r="CL199" s="4"/>
      <c r="CM199" s="10">
        <f t="shared" si="74"/>
        <v>14</v>
      </c>
      <c r="CO199" s="3">
        <v>36344</v>
      </c>
      <c r="CP199" s="4">
        <v>9</v>
      </c>
      <c r="CQ199" s="4"/>
      <c r="CR199" s="4"/>
      <c r="CS199" s="4"/>
      <c r="CT199" s="10">
        <f t="shared" si="75"/>
        <v>9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3</v>
      </c>
      <c r="DS199" s="4"/>
      <c r="DT199" s="4"/>
      <c r="DU199" s="4"/>
      <c r="DV199" s="10">
        <f t="shared" si="79"/>
        <v>3</v>
      </c>
      <c r="DX199" s="3">
        <v>38170</v>
      </c>
      <c r="DY199" s="4">
        <v>7</v>
      </c>
      <c r="DZ199" s="4"/>
      <c r="EA199" s="4"/>
      <c r="EB199" s="4"/>
      <c r="EC199" s="10">
        <f t="shared" si="80"/>
        <v>7</v>
      </c>
      <c r="EE199" s="3">
        <v>38536</v>
      </c>
      <c r="EF199" s="4">
        <v>1</v>
      </c>
      <c r="EG199" s="4"/>
      <c r="EH199" s="4"/>
      <c r="EI199" s="4"/>
      <c r="EJ199" s="10">
        <f t="shared" si="81"/>
        <v>1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5.6</v>
      </c>
      <c r="EU199" s="4"/>
      <c r="EV199" s="4"/>
      <c r="EW199" s="4"/>
      <c r="EX199" s="10">
        <f t="shared" si="83"/>
        <v>5.6</v>
      </c>
      <c r="EZ199" s="3">
        <v>39631</v>
      </c>
      <c r="FA199" s="4">
        <v>1.6</v>
      </c>
      <c r="FB199" s="4"/>
      <c r="FC199" s="4"/>
      <c r="FD199" s="4"/>
      <c r="FE199" s="10">
        <f t="shared" si="84"/>
        <v>1.6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10.7</v>
      </c>
      <c r="FP199" s="4"/>
      <c r="FQ199" s="4"/>
      <c r="FR199" s="4"/>
      <c r="FS199" s="10">
        <f t="shared" si="86"/>
        <v>10.7</v>
      </c>
      <c r="FU199" s="3">
        <v>40727</v>
      </c>
      <c r="FV199" s="4">
        <v>5.9</v>
      </c>
      <c r="FW199" s="4"/>
      <c r="FX199" s="4"/>
      <c r="FY199" s="4"/>
      <c r="FZ199" s="10">
        <f t="shared" si="87"/>
        <v>5.9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1</v>
      </c>
      <c r="D200" s="4"/>
      <c r="E200" s="4"/>
      <c r="F200" s="4"/>
      <c r="G200" s="10">
        <f t="shared" si="62"/>
        <v>1</v>
      </c>
      <c r="I200" s="3">
        <v>31962</v>
      </c>
      <c r="J200" s="4">
        <v>1</v>
      </c>
      <c r="K200" s="4"/>
      <c r="L200" s="4"/>
      <c r="M200" s="4"/>
      <c r="N200" s="10">
        <f t="shared" si="63"/>
        <v>1</v>
      </c>
      <c r="P200" s="3">
        <v>32327</v>
      </c>
      <c r="Q200" s="4">
        <v>2</v>
      </c>
      <c r="R200" s="4"/>
      <c r="S200" s="4"/>
      <c r="T200" s="4"/>
      <c r="U200" s="10">
        <f t="shared" si="64"/>
        <v>2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0</v>
      </c>
      <c r="AF200" s="4"/>
      <c r="AG200" s="4"/>
      <c r="AH200" s="4"/>
      <c r="AI200" s="10">
        <f t="shared" si="66"/>
        <v>0</v>
      </c>
      <c r="AK200" s="3">
        <v>33423</v>
      </c>
      <c r="AL200" s="4">
        <v>1</v>
      </c>
      <c r="AM200" s="4"/>
      <c r="AN200" s="4"/>
      <c r="AO200" s="4"/>
      <c r="AP200" s="10">
        <f t="shared" si="67"/>
        <v>1</v>
      </c>
      <c r="AR200" s="3">
        <v>33788</v>
      </c>
      <c r="AS200" s="4">
        <v>2</v>
      </c>
      <c r="AT200" s="4"/>
      <c r="AU200" s="4"/>
      <c r="AV200" s="4"/>
      <c r="AW200" s="10">
        <f t="shared" si="68"/>
        <v>2</v>
      </c>
      <c r="AY200" s="3">
        <v>34154</v>
      </c>
      <c r="AZ200" s="4">
        <v>4</v>
      </c>
      <c r="BA200" s="4"/>
      <c r="BB200" s="4"/>
      <c r="BC200" s="4"/>
      <c r="BD200" s="10">
        <f t="shared" si="69"/>
        <v>4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5</v>
      </c>
      <c r="BO200" s="4"/>
      <c r="BP200" s="4"/>
      <c r="BQ200" s="4"/>
      <c r="BR200" s="10">
        <f t="shared" si="71"/>
        <v>5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5</v>
      </c>
      <c r="CJ200" s="4"/>
      <c r="CK200" s="4"/>
      <c r="CL200" s="4"/>
      <c r="CM200" s="10">
        <f t="shared" si="74"/>
        <v>5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2</v>
      </c>
      <c r="DE200" s="4"/>
      <c r="DF200" s="4"/>
      <c r="DG200" s="4"/>
      <c r="DH200" s="10">
        <f t="shared" si="77"/>
        <v>2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>
        <v>7</v>
      </c>
      <c r="DS200" s="4"/>
      <c r="DT200" s="4"/>
      <c r="DU200" s="4"/>
      <c r="DV200" s="10">
        <f t="shared" si="79"/>
        <v>7</v>
      </c>
      <c r="DX200" s="3">
        <v>38171</v>
      </c>
      <c r="DY200" s="4">
        <v>0</v>
      </c>
      <c r="DZ200" s="4"/>
      <c r="EA200" s="4"/>
      <c r="EB200" s="4"/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9.6</v>
      </c>
      <c r="EN200" s="4"/>
      <c r="EO200" s="4"/>
      <c r="EP200" s="4"/>
      <c r="EQ200" s="10">
        <f t="shared" si="82"/>
        <v>9.6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15.1</v>
      </c>
      <c r="FB200" s="4"/>
      <c r="FC200" s="4"/>
      <c r="FD200" s="4"/>
      <c r="FE200" s="10">
        <f t="shared" si="84"/>
        <v>15.1</v>
      </c>
      <c r="FG200" s="3">
        <v>39998</v>
      </c>
      <c r="FH200" s="4">
        <v>0.1</v>
      </c>
      <c r="FI200" s="4"/>
      <c r="FJ200" s="4"/>
      <c r="FK200" s="4"/>
      <c r="FL200" s="10">
        <f t="shared" si="85"/>
        <v>0.1</v>
      </c>
      <c r="FN200" s="3">
        <v>40363</v>
      </c>
      <c r="FO200" s="4">
        <v>24.9</v>
      </c>
      <c r="FP200" s="4"/>
      <c r="FQ200" s="4"/>
      <c r="FR200" s="4"/>
      <c r="FS200" s="10">
        <f t="shared" si="86"/>
        <v>24.9</v>
      </c>
      <c r="FU200" s="3">
        <v>40728</v>
      </c>
      <c r="FV200" s="4">
        <v>37.799999999999997</v>
      </c>
      <c r="FW200" s="4"/>
      <c r="FX200" s="4"/>
      <c r="FY200" s="4"/>
      <c r="FZ200" s="10">
        <f t="shared" si="87"/>
        <v>37.799999999999997</v>
      </c>
      <c r="GB200" s="3">
        <v>41093</v>
      </c>
      <c r="GC200" s="4">
        <v>0</v>
      </c>
      <c r="GD200" s="4"/>
      <c r="GE200" s="4"/>
      <c r="GF200" s="4"/>
      <c r="GG200" s="10">
        <f t="shared" si="88"/>
        <v>0</v>
      </c>
      <c r="GI200" s="3">
        <v>41459</v>
      </c>
      <c r="GJ200" s="4">
        <v>6.2</v>
      </c>
      <c r="GK200" s="4"/>
      <c r="GL200" s="4"/>
      <c r="GM200" s="4"/>
      <c r="GN200" s="10">
        <f t="shared" si="89"/>
        <v>6.2</v>
      </c>
      <c r="GP200" s="3">
        <v>41824</v>
      </c>
      <c r="GQ200" s="4">
        <v>6.7</v>
      </c>
      <c r="GR200" s="4"/>
      <c r="GS200" s="4"/>
      <c r="GT200" s="4"/>
      <c r="GU200" s="10">
        <f t="shared" si="90"/>
        <v>6.7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0.8</v>
      </c>
      <c r="HF200" s="4"/>
      <c r="HG200" s="4"/>
      <c r="HH200" s="4"/>
      <c r="HI200" s="10">
        <f t="shared" si="92"/>
        <v>0.8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31</v>
      </c>
      <c r="K201" s="4"/>
      <c r="L201" s="4"/>
      <c r="M201" s="4"/>
      <c r="N201" s="10">
        <f t="shared" si="63"/>
        <v>31</v>
      </c>
      <c r="P201" s="3">
        <v>32328</v>
      </c>
      <c r="Q201" s="4">
        <v>12</v>
      </c>
      <c r="R201" s="4"/>
      <c r="S201" s="4"/>
      <c r="T201" s="4"/>
      <c r="U201" s="10">
        <f t="shared" si="64"/>
        <v>12</v>
      </c>
      <c r="W201" s="3">
        <v>32694</v>
      </c>
      <c r="X201" s="4">
        <v>24</v>
      </c>
      <c r="Y201" s="4"/>
      <c r="Z201" s="4"/>
      <c r="AA201" s="4"/>
      <c r="AB201" s="10">
        <f t="shared" si="65"/>
        <v>24</v>
      </c>
      <c r="AD201" s="3">
        <v>33059</v>
      </c>
      <c r="AE201" s="4">
        <v>28</v>
      </c>
      <c r="AF201" s="4"/>
      <c r="AG201" s="4"/>
      <c r="AH201" s="4"/>
      <c r="AI201" s="10">
        <f t="shared" si="66"/>
        <v>28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1</v>
      </c>
      <c r="BH201" s="4"/>
      <c r="BI201" s="4"/>
      <c r="BJ201" s="4"/>
      <c r="BK201" s="10">
        <f t="shared" si="70"/>
        <v>1</v>
      </c>
      <c r="BM201" s="3">
        <v>34885</v>
      </c>
      <c r="BN201" s="4">
        <v>3</v>
      </c>
      <c r="BO201" s="4"/>
      <c r="BP201" s="4"/>
      <c r="BQ201" s="4"/>
      <c r="BR201" s="10">
        <f t="shared" si="71"/>
        <v>3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2</v>
      </c>
      <c r="CJ201" s="4"/>
      <c r="CK201" s="4"/>
      <c r="CL201" s="4"/>
      <c r="CM201" s="10">
        <f t="shared" si="74"/>
        <v>2</v>
      </c>
      <c r="CO201" s="3">
        <v>36346</v>
      </c>
      <c r="CP201" s="4">
        <v>2</v>
      </c>
      <c r="CQ201" s="4"/>
      <c r="CR201" s="4"/>
      <c r="CS201" s="4"/>
      <c r="CT201" s="10">
        <f t="shared" si="75"/>
        <v>2</v>
      </c>
      <c r="CV201" s="3">
        <v>36711</v>
      </c>
      <c r="CW201" s="4">
        <v>20</v>
      </c>
      <c r="CX201" s="4"/>
      <c r="CY201" s="4"/>
      <c r="CZ201" s="4"/>
      <c r="DA201" s="10">
        <f t="shared" si="76"/>
        <v>20</v>
      </c>
      <c r="DC201" s="3">
        <v>37077</v>
      </c>
      <c r="DD201" s="4">
        <v>1</v>
      </c>
      <c r="DE201" s="4"/>
      <c r="DF201" s="4"/>
      <c r="DG201" s="4"/>
      <c r="DH201" s="10">
        <f t="shared" si="77"/>
        <v>1</v>
      </c>
      <c r="DJ201" s="3">
        <v>37442</v>
      </c>
      <c r="DK201" s="4">
        <v>86</v>
      </c>
      <c r="DL201" s="4"/>
      <c r="DM201" s="4"/>
      <c r="DN201" s="4"/>
      <c r="DO201" s="10">
        <f t="shared" si="78"/>
        <v>86</v>
      </c>
      <c r="DQ201" s="3">
        <v>37807</v>
      </c>
      <c r="DR201" s="4">
        <v>16</v>
      </c>
      <c r="DS201" s="4"/>
      <c r="DT201" s="4"/>
      <c r="DU201" s="4"/>
      <c r="DV201" s="10">
        <f t="shared" si="79"/>
        <v>16</v>
      </c>
      <c r="DX201" s="3">
        <v>38172</v>
      </c>
      <c r="DY201" s="4">
        <v>14</v>
      </c>
      <c r="DZ201" s="4"/>
      <c r="EA201" s="4"/>
      <c r="EB201" s="4"/>
      <c r="EC201" s="10">
        <f t="shared" si="80"/>
        <v>14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1.6</v>
      </c>
      <c r="FB201" s="4"/>
      <c r="FC201" s="4"/>
      <c r="FD201" s="4"/>
      <c r="FE201" s="10">
        <f t="shared" si="84"/>
        <v>1.6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0</v>
      </c>
      <c r="GD201" s="4"/>
      <c r="GE201" s="4"/>
      <c r="GF201" s="4"/>
      <c r="GG201" s="10">
        <f t="shared" si="88"/>
        <v>0</v>
      </c>
      <c r="GI201" s="3">
        <v>41460</v>
      </c>
      <c r="GJ201" s="4">
        <v>1.6</v>
      </c>
      <c r="GK201" s="4"/>
      <c r="GL201" s="4"/>
      <c r="GM201" s="4"/>
      <c r="GN201" s="10">
        <f t="shared" si="89"/>
        <v>1.6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2.4</v>
      </c>
      <c r="HF201" s="4"/>
      <c r="HG201" s="4"/>
      <c r="HH201" s="4"/>
      <c r="HI201" s="10">
        <f t="shared" si="92"/>
        <v>2.4</v>
      </c>
    </row>
    <row r="202" spans="2:217" ht="18" customHeight="1" x14ac:dyDescent="0.35">
      <c r="B202" s="3">
        <v>31599</v>
      </c>
      <c r="C202" s="4">
        <v>3</v>
      </c>
      <c r="D202" s="4"/>
      <c r="E202" s="4"/>
      <c r="F202" s="4"/>
      <c r="G202" s="10">
        <f t="shared" si="62"/>
        <v>3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1</v>
      </c>
      <c r="AF202" s="4"/>
      <c r="AG202" s="4"/>
      <c r="AH202" s="4"/>
      <c r="AI202" s="10">
        <f t="shared" si="66"/>
        <v>1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1</v>
      </c>
      <c r="AT202" s="4"/>
      <c r="AU202" s="4"/>
      <c r="AV202" s="4"/>
      <c r="AW202" s="10">
        <f t="shared" si="68"/>
        <v>1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7</v>
      </c>
      <c r="BH202" s="4"/>
      <c r="BI202" s="4"/>
      <c r="BJ202" s="4"/>
      <c r="BK202" s="10">
        <f t="shared" si="70"/>
        <v>7</v>
      </c>
      <c r="BM202" s="3">
        <v>34886</v>
      </c>
      <c r="BN202" s="4">
        <v>1</v>
      </c>
      <c r="BO202" s="4"/>
      <c r="BP202" s="4"/>
      <c r="BQ202" s="4"/>
      <c r="BR202" s="10">
        <f t="shared" si="71"/>
        <v>1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43</v>
      </c>
      <c r="CJ202" s="4"/>
      <c r="CK202" s="4"/>
      <c r="CL202" s="4"/>
      <c r="CM202" s="10">
        <f t="shared" si="74"/>
        <v>43</v>
      </c>
      <c r="CO202" s="3">
        <v>36347</v>
      </c>
      <c r="CP202" s="4">
        <v>4</v>
      </c>
      <c r="CQ202" s="4"/>
      <c r="CR202" s="4"/>
      <c r="CS202" s="4"/>
      <c r="CT202" s="10">
        <f t="shared" si="75"/>
        <v>4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2</v>
      </c>
      <c r="DL202" s="4"/>
      <c r="DM202" s="4"/>
      <c r="DN202" s="4"/>
      <c r="DO202" s="10">
        <f t="shared" si="78"/>
        <v>2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10</v>
      </c>
      <c r="DZ202" s="4"/>
      <c r="EA202" s="4"/>
      <c r="EB202" s="4"/>
      <c r="EC202" s="10">
        <f t="shared" si="80"/>
        <v>10</v>
      </c>
      <c r="EE202" s="3">
        <v>38539</v>
      </c>
      <c r="EF202" s="4">
        <v>15</v>
      </c>
      <c r="EG202" s="4"/>
      <c r="EH202" s="4"/>
      <c r="EI202" s="4"/>
      <c r="EJ202" s="10">
        <f t="shared" si="81"/>
        <v>15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17.5</v>
      </c>
      <c r="FI202" s="4"/>
      <c r="FJ202" s="4"/>
      <c r="FK202" s="4"/>
      <c r="FL202" s="10">
        <f t="shared" si="85"/>
        <v>17.5</v>
      </c>
      <c r="FN202" s="3">
        <v>40365</v>
      </c>
      <c r="FO202" s="4">
        <v>5.0999999999999996</v>
      </c>
      <c r="FP202" s="4"/>
      <c r="FQ202" s="4"/>
      <c r="FR202" s="4"/>
      <c r="FS202" s="10">
        <f t="shared" si="86"/>
        <v>5.0999999999999996</v>
      </c>
      <c r="FU202" s="3">
        <v>40730</v>
      </c>
      <c r="FV202" s="4">
        <v>0.3</v>
      </c>
      <c r="FW202" s="4"/>
      <c r="FX202" s="4"/>
      <c r="FY202" s="4"/>
      <c r="FZ202" s="10">
        <f t="shared" si="87"/>
        <v>0.3</v>
      </c>
      <c r="GB202" s="3">
        <v>41095</v>
      </c>
      <c r="GC202" s="4">
        <v>0.3</v>
      </c>
      <c r="GD202" s="4"/>
      <c r="GE202" s="4"/>
      <c r="GF202" s="4"/>
      <c r="GG202" s="10">
        <f t="shared" si="88"/>
        <v>0.3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0.1</v>
      </c>
      <c r="HF202" s="4"/>
      <c r="HG202" s="4"/>
      <c r="HH202" s="4"/>
      <c r="HI202" s="10">
        <f t="shared" si="92"/>
        <v>0.1</v>
      </c>
    </row>
    <row r="203" spans="2:217" ht="18" customHeight="1" x14ac:dyDescent="0.35">
      <c r="B203" s="3">
        <v>31600</v>
      </c>
      <c r="C203" s="4">
        <v>19</v>
      </c>
      <c r="D203" s="4"/>
      <c r="E203" s="4"/>
      <c r="F203" s="4"/>
      <c r="G203" s="10">
        <f t="shared" si="62"/>
        <v>19</v>
      </c>
      <c r="I203" s="3">
        <v>31965</v>
      </c>
      <c r="J203" s="4">
        <v>1</v>
      </c>
      <c r="K203" s="4"/>
      <c r="L203" s="4"/>
      <c r="M203" s="4"/>
      <c r="N203" s="10">
        <f t="shared" si="63"/>
        <v>1</v>
      </c>
      <c r="P203" s="3">
        <v>32330</v>
      </c>
      <c r="Q203" s="4">
        <v>8</v>
      </c>
      <c r="R203" s="4"/>
      <c r="S203" s="4"/>
      <c r="T203" s="4"/>
      <c r="U203" s="10">
        <f t="shared" si="64"/>
        <v>8</v>
      </c>
      <c r="W203" s="3">
        <v>32696</v>
      </c>
      <c r="X203" s="4">
        <v>10</v>
      </c>
      <c r="Y203" s="4"/>
      <c r="Z203" s="4"/>
      <c r="AA203" s="4"/>
      <c r="AB203" s="10">
        <f t="shared" si="65"/>
        <v>10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1</v>
      </c>
      <c r="AT203" s="4"/>
      <c r="AU203" s="4"/>
      <c r="AV203" s="4"/>
      <c r="AW203" s="10">
        <f t="shared" si="68"/>
        <v>1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6</v>
      </c>
      <c r="BV203" s="4"/>
      <c r="BW203" s="4"/>
      <c r="BX203" s="4"/>
      <c r="BY203" s="10">
        <f t="shared" si="72"/>
        <v>6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2</v>
      </c>
      <c r="CQ203" s="4"/>
      <c r="CR203" s="4"/>
      <c r="CS203" s="4"/>
      <c r="CT203" s="10">
        <f t="shared" si="75"/>
        <v>2</v>
      </c>
      <c r="CV203" s="3">
        <v>36713</v>
      </c>
      <c r="CW203" s="4">
        <v>4</v>
      </c>
      <c r="CX203" s="4"/>
      <c r="CY203" s="4"/>
      <c r="CZ203" s="4"/>
      <c r="DA203" s="10">
        <f t="shared" si="76"/>
        <v>4</v>
      </c>
      <c r="DC203" s="3">
        <v>37079</v>
      </c>
      <c r="DD203" s="4">
        <v>5</v>
      </c>
      <c r="DE203" s="4"/>
      <c r="DF203" s="4"/>
      <c r="DG203" s="4"/>
      <c r="DH203" s="10">
        <f t="shared" si="77"/>
        <v>5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2</v>
      </c>
      <c r="DZ203" s="4"/>
      <c r="EA203" s="4"/>
      <c r="EB203" s="4"/>
      <c r="EC203" s="10">
        <f t="shared" si="80"/>
        <v>2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6.8</v>
      </c>
      <c r="EU203" s="4"/>
      <c r="EV203" s="4"/>
      <c r="EW203" s="4"/>
      <c r="EX203" s="10">
        <f t="shared" si="83"/>
        <v>6.8</v>
      </c>
      <c r="EZ203" s="3">
        <v>39635</v>
      </c>
      <c r="FA203" s="4">
        <v>0.2</v>
      </c>
      <c r="FB203" s="4"/>
      <c r="FC203" s="4"/>
      <c r="FD203" s="4"/>
      <c r="FE203" s="10">
        <f t="shared" si="84"/>
        <v>0.2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0.6</v>
      </c>
      <c r="FP203" s="4"/>
      <c r="FQ203" s="4"/>
      <c r="FR203" s="4"/>
      <c r="FS203" s="10">
        <f t="shared" si="86"/>
        <v>0.6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25.6</v>
      </c>
      <c r="GK203" s="4"/>
      <c r="GL203" s="4"/>
      <c r="GM203" s="4"/>
      <c r="GN203" s="10">
        <f t="shared" si="89"/>
        <v>25.6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2.1</v>
      </c>
      <c r="GY203" s="4"/>
      <c r="GZ203" s="4"/>
      <c r="HA203" s="4"/>
      <c r="HB203" s="10">
        <f t="shared" si="91"/>
        <v>2.1</v>
      </c>
      <c r="HD203" s="3">
        <v>42557</v>
      </c>
      <c r="HE203" s="4">
        <v>0.1</v>
      </c>
      <c r="HF203" s="4"/>
      <c r="HG203" s="4"/>
      <c r="HH203" s="4"/>
      <c r="HI203" s="10">
        <f t="shared" si="92"/>
        <v>0.1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1</v>
      </c>
      <c r="K204" s="4"/>
      <c r="L204" s="4"/>
      <c r="M204" s="4"/>
      <c r="N204" s="10">
        <f t="shared" si="63"/>
        <v>1</v>
      </c>
      <c r="P204" s="3">
        <v>32331</v>
      </c>
      <c r="Q204" s="4">
        <v>3</v>
      </c>
      <c r="R204" s="4"/>
      <c r="S204" s="4"/>
      <c r="T204" s="4"/>
      <c r="U204" s="10">
        <f t="shared" si="64"/>
        <v>3</v>
      </c>
      <c r="W204" s="3">
        <v>32697</v>
      </c>
      <c r="X204" s="4">
        <v>12</v>
      </c>
      <c r="Y204" s="4"/>
      <c r="Z204" s="4"/>
      <c r="AA204" s="4"/>
      <c r="AB204" s="10">
        <f t="shared" si="65"/>
        <v>12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0</v>
      </c>
      <c r="AM204" s="4"/>
      <c r="AN204" s="4"/>
      <c r="AO204" s="4"/>
      <c r="AP204" s="10">
        <f t="shared" si="67"/>
        <v>0</v>
      </c>
      <c r="AR204" s="3">
        <v>33792</v>
      </c>
      <c r="AS204" s="4">
        <v>21</v>
      </c>
      <c r="AT204" s="4"/>
      <c r="AU204" s="4"/>
      <c r="AV204" s="4"/>
      <c r="AW204" s="10">
        <f t="shared" si="68"/>
        <v>21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8</v>
      </c>
      <c r="BV204" s="4"/>
      <c r="BW204" s="4"/>
      <c r="BX204" s="4"/>
      <c r="BY204" s="10">
        <f t="shared" si="72"/>
        <v>8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2</v>
      </c>
      <c r="CX204" s="4"/>
      <c r="CY204" s="4"/>
      <c r="CZ204" s="4"/>
      <c r="DA204" s="10">
        <f t="shared" si="76"/>
        <v>2</v>
      </c>
      <c r="DC204" s="3">
        <v>37080</v>
      </c>
      <c r="DD204" s="4">
        <v>1</v>
      </c>
      <c r="DE204" s="4"/>
      <c r="DF204" s="4"/>
      <c r="DG204" s="4"/>
      <c r="DH204" s="10">
        <f t="shared" si="77"/>
        <v>1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8</v>
      </c>
      <c r="DS204" s="4"/>
      <c r="DT204" s="4"/>
      <c r="DU204" s="4"/>
      <c r="DV204" s="10">
        <f t="shared" si="79"/>
        <v>8</v>
      </c>
      <c r="DX204" s="3">
        <v>38175</v>
      </c>
      <c r="DY204" s="4">
        <v>0</v>
      </c>
      <c r="DZ204" s="4"/>
      <c r="EA204" s="4"/>
      <c r="EB204" s="4"/>
      <c r="EC204" s="10">
        <f t="shared" si="80"/>
        <v>0</v>
      </c>
      <c r="EE204" s="3">
        <v>38541</v>
      </c>
      <c r="EF204" s="4">
        <v>2</v>
      </c>
      <c r="EG204" s="4"/>
      <c r="EH204" s="4"/>
      <c r="EI204" s="4"/>
      <c r="EJ204" s="10">
        <f t="shared" si="81"/>
        <v>2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2.5</v>
      </c>
      <c r="EU204" s="4"/>
      <c r="EV204" s="4"/>
      <c r="EW204" s="4"/>
      <c r="EX204" s="10">
        <f t="shared" si="83"/>
        <v>2.5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7.3</v>
      </c>
      <c r="FI204" s="4"/>
      <c r="FJ204" s="4"/>
      <c r="FK204" s="4"/>
      <c r="FL204" s="10">
        <f t="shared" si="85"/>
        <v>7.3</v>
      </c>
      <c r="FN204" s="3">
        <v>40367</v>
      </c>
      <c r="FO204" s="4">
        <v>2.9</v>
      </c>
      <c r="FP204" s="4"/>
      <c r="FQ204" s="4"/>
      <c r="FR204" s="4"/>
      <c r="FS204" s="10">
        <f t="shared" si="86"/>
        <v>2.9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15.7</v>
      </c>
      <c r="GD204" s="4"/>
      <c r="GE204" s="4"/>
      <c r="GF204" s="4"/>
      <c r="GG204" s="10">
        <f t="shared" si="88"/>
        <v>15.7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1</v>
      </c>
      <c r="D205" s="4"/>
      <c r="E205" s="4"/>
      <c r="F205" s="4"/>
      <c r="G205" s="10">
        <f t="shared" si="62"/>
        <v>1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1</v>
      </c>
      <c r="Y205" s="4"/>
      <c r="Z205" s="4"/>
      <c r="AA205" s="4"/>
      <c r="AB205" s="10">
        <f t="shared" si="65"/>
        <v>1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1</v>
      </c>
      <c r="AT205" s="4"/>
      <c r="AU205" s="4"/>
      <c r="AV205" s="4"/>
      <c r="AW205" s="10">
        <f t="shared" si="68"/>
        <v>1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3</v>
      </c>
      <c r="CC205" s="4"/>
      <c r="CD205" s="4"/>
      <c r="CE205" s="4"/>
      <c r="CF205" s="10">
        <f t="shared" si="73"/>
        <v>3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6</v>
      </c>
      <c r="CQ205" s="4"/>
      <c r="CR205" s="4"/>
      <c r="CS205" s="4"/>
      <c r="CT205" s="10">
        <f t="shared" si="75"/>
        <v>6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10</v>
      </c>
      <c r="DE205" s="4"/>
      <c r="DF205" s="4"/>
      <c r="DG205" s="4"/>
      <c r="DH205" s="10">
        <f t="shared" si="77"/>
        <v>10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5</v>
      </c>
      <c r="DS205" s="4"/>
      <c r="DT205" s="4"/>
      <c r="DU205" s="4"/>
      <c r="DV205" s="10">
        <f t="shared" si="79"/>
        <v>5</v>
      </c>
      <c r="DX205" s="3">
        <v>38176</v>
      </c>
      <c r="DY205" s="4">
        <v>0</v>
      </c>
      <c r="DZ205" s="4"/>
      <c r="EA205" s="4"/>
      <c r="EB205" s="4"/>
      <c r="EC205" s="10">
        <f t="shared" si="80"/>
        <v>0</v>
      </c>
      <c r="EE205" s="3">
        <v>38542</v>
      </c>
      <c r="EF205" s="4">
        <v>0</v>
      </c>
      <c r="EG205" s="4"/>
      <c r="EH205" s="4"/>
      <c r="EI205" s="4"/>
      <c r="EJ205" s="10">
        <f t="shared" si="81"/>
        <v>0</v>
      </c>
      <c r="EL205" s="3">
        <v>38907</v>
      </c>
      <c r="EM205" s="4">
        <v>2.1</v>
      </c>
      <c r="EN205" s="4"/>
      <c r="EO205" s="4"/>
      <c r="EP205" s="4"/>
      <c r="EQ205" s="10">
        <f t="shared" si="82"/>
        <v>2.1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0.4</v>
      </c>
      <c r="FI205" s="4"/>
      <c r="FJ205" s="4"/>
      <c r="FK205" s="4"/>
      <c r="FL205" s="10">
        <f t="shared" si="85"/>
        <v>0.4</v>
      </c>
      <c r="FN205" s="3">
        <v>40368</v>
      </c>
      <c r="FO205" s="4">
        <v>1.4</v>
      </c>
      <c r="FP205" s="4"/>
      <c r="FQ205" s="4"/>
      <c r="FR205" s="4"/>
      <c r="FS205" s="10">
        <f t="shared" si="86"/>
        <v>1.4</v>
      </c>
      <c r="FU205" s="3">
        <v>40733</v>
      </c>
      <c r="FV205" s="4">
        <v>2.8</v>
      </c>
      <c r="FW205" s="4"/>
      <c r="FX205" s="4"/>
      <c r="FY205" s="4"/>
      <c r="FZ205" s="10">
        <f t="shared" si="87"/>
        <v>2.8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1</v>
      </c>
      <c r="D206" s="4"/>
      <c r="E206" s="4"/>
      <c r="F206" s="4"/>
      <c r="G206" s="10">
        <f t="shared" si="62"/>
        <v>1</v>
      </c>
      <c r="I206" s="3">
        <v>31968</v>
      </c>
      <c r="J206" s="4">
        <v>1</v>
      </c>
      <c r="K206" s="4"/>
      <c r="L206" s="4"/>
      <c r="M206" s="4"/>
      <c r="N206" s="10">
        <f t="shared" si="63"/>
        <v>1</v>
      </c>
      <c r="P206" s="3">
        <v>32333</v>
      </c>
      <c r="Q206" s="4">
        <v>3</v>
      </c>
      <c r="R206" s="4"/>
      <c r="S206" s="4"/>
      <c r="T206" s="4"/>
      <c r="U206" s="10">
        <f t="shared" si="64"/>
        <v>3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1</v>
      </c>
      <c r="AF206" s="4"/>
      <c r="AG206" s="4"/>
      <c r="AH206" s="4"/>
      <c r="AI206" s="10">
        <f t="shared" si="66"/>
        <v>1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12</v>
      </c>
      <c r="AT206" s="4"/>
      <c r="AU206" s="4"/>
      <c r="AV206" s="4"/>
      <c r="AW206" s="10">
        <f t="shared" si="68"/>
        <v>12</v>
      </c>
      <c r="AY206" s="3">
        <v>34160</v>
      </c>
      <c r="AZ206" s="4">
        <v>9</v>
      </c>
      <c r="BA206" s="4"/>
      <c r="BB206" s="4"/>
      <c r="BC206" s="4"/>
      <c r="BD206" s="10">
        <f t="shared" si="69"/>
        <v>9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2</v>
      </c>
      <c r="CQ206" s="4"/>
      <c r="CR206" s="4"/>
      <c r="CS206" s="4"/>
      <c r="CT206" s="10">
        <f t="shared" si="75"/>
        <v>2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25</v>
      </c>
      <c r="DE206" s="4"/>
      <c r="DF206" s="4"/>
      <c r="DG206" s="4"/>
      <c r="DH206" s="10">
        <f t="shared" si="77"/>
        <v>25</v>
      </c>
      <c r="DJ206" s="3">
        <v>37447</v>
      </c>
      <c r="DK206" s="4">
        <v>32</v>
      </c>
      <c r="DL206" s="4"/>
      <c r="DM206" s="4"/>
      <c r="DN206" s="4"/>
      <c r="DO206" s="10">
        <f t="shared" si="78"/>
        <v>32</v>
      </c>
      <c r="DQ206" s="3">
        <v>37812</v>
      </c>
      <c r="DR206" s="4">
        <v>2</v>
      </c>
      <c r="DS206" s="4"/>
      <c r="DT206" s="4"/>
      <c r="DU206" s="4"/>
      <c r="DV206" s="10">
        <f t="shared" si="79"/>
        <v>2</v>
      </c>
      <c r="DX206" s="3">
        <v>38177</v>
      </c>
      <c r="DY206" s="4">
        <v>19</v>
      </c>
      <c r="DZ206" s="4"/>
      <c r="EA206" s="4"/>
      <c r="EB206" s="4"/>
      <c r="EC206" s="10">
        <f t="shared" si="80"/>
        <v>19</v>
      </c>
      <c r="EE206" s="3">
        <v>38543</v>
      </c>
      <c r="EF206" s="4">
        <v>1</v>
      </c>
      <c r="EG206" s="4"/>
      <c r="EH206" s="4"/>
      <c r="EI206" s="4"/>
      <c r="EJ206" s="10">
        <f t="shared" si="81"/>
        <v>1</v>
      </c>
      <c r="EL206" s="3">
        <v>38908</v>
      </c>
      <c r="EM206" s="4">
        <v>2.4</v>
      </c>
      <c r="EN206" s="4"/>
      <c r="EO206" s="4"/>
      <c r="EP206" s="4"/>
      <c r="EQ206" s="10">
        <f t="shared" si="82"/>
        <v>2.4</v>
      </c>
      <c r="ES206" s="3">
        <v>39273</v>
      </c>
      <c r="ET206" s="4">
        <v>14</v>
      </c>
      <c r="EU206" s="4"/>
      <c r="EV206" s="4"/>
      <c r="EW206" s="4"/>
      <c r="EX206" s="10">
        <f t="shared" si="83"/>
        <v>14</v>
      </c>
      <c r="EZ206" s="3">
        <v>39638</v>
      </c>
      <c r="FA206" s="4">
        <v>0.4</v>
      </c>
      <c r="FB206" s="4"/>
      <c r="FC206" s="4"/>
      <c r="FD206" s="4"/>
      <c r="FE206" s="10">
        <f t="shared" si="84"/>
        <v>0.4</v>
      </c>
      <c r="FG206" s="3">
        <v>40004</v>
      </c>
      <c r="FH206" s="4">
        <v>0.1</v>
      </c>
      <c r="FI206" s="4"/>
      <c r="FJ206" s="4"/>
      <c r="FK206" s="4"/>
      <c r="FL206" s="10">
        <f t="shared" si="85"/>
        <v>0.1</v>
      </c>
      <c r="FN206" s="3">
        <v>40369</v>
      </c>
      <c r="FO206" s="4">
        <v>9.6999999999999993</v>
      </c>
      <c r="FP206" s="4"/>
      <c r="FQ206" s="4"/>
      <c r="FR206" s="4"/>
      <c r="FS206" s="10">
        <f t="shared" si="86"/>
        <v>9.6999999999999993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8.9</v>
      </c>
      <c r="GD206" s="4"/>
      <c r="GE206" s="4"/>
      <c r="GF206" s="4"/>
      <c r="GG206" s="10">
        <f t="shared" si="88"/>
        <v>8.9</v>
      </c>
      <c r="GI206" s="3">
        <v>41465</v>
      </c>
      <c r="GJ206" s="4">
        <v>4.2</v>
      </c>
      <c r="GK206" s="4"/>
      <c r="GL206" s="4"/>
      <c r="GM206" s="4"/>
      <c r="GN206" s="10">
        <f t="shared" si="89"/>
        <v>4.2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4.2</v>
      </c>
      <c r="GY206" s="4"/>
      <c r="GZ206" s="4"/>
      <c r="HA206" s="4"/>
      <c r="HB206" s="10">
        <f t="shared" si="91"/>
        <v>4.2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20</v>
      </c>
      <c r="D207" s="4"/>
      <c r="E207" s="4"/>
      <c r="F207" s="4"/>
      <c r="G207" s="10">
        <f t="shared" si="62"/>
        <v>20</v>
      </c>
      <c r="I207" s="3">
        <v>31969</v>
      </c>
      <c r="J207" s="4">
        <v>1</v>
      </c>
      <c r="K207" s="4"/>
      <c r="L207" s="4"/>
      <c r="M207" s="4"/>
      <c r="N207" s="10">
        <f t="shared" si="63"/>
        <v>1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3</v>
      </c>
      <c r="Y207" s="4"/>
      <c r="Z207" s="4"/>
      <c r="AA207" s="4"/>
      <c r="AB207" s="10">
        <f t="shared" si="65"/>
        <v>3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23</v>
      </c>
      <c r="AT207" s="4"/>
      <c r="AU207" s="4"/>
      <c r="AV207" s="4"/>
      <c r="AW207" s="10">
        <f t="shared" si="68"/>
        <v>23</v>
      </c>
      <c r="AY207" s="3">
        <v>34161</v>
      </c>
      <c r="AZ207" s="4">
        <v>20</v>
      </c>
      <c r="BA207" s="4"/>
      <c r="BB207" s="4"/>
      <c r="BC207" s="4"/>
      <c r="BD207" s="10">
        <f t="shared" si="69"/>
        <v>20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3</v>
      </c>
      <c r="BO207" s="4"/>
      <c r="BP207" s="4"/>
      <c r="BQ207" s="4"/>
      <c r="BR207" s="10">
        <f t="shared" si="71"/>
        <v>3</v>
      </c>
      <c r="BT207" s="3">
        <v>35256</v>
      </c>
      <c r="BU207" s="4">
        <v>10</v>
      </c>
      <c r="BV207" s="4"/>
      <c r="BW207" s="4"/>
      <c r="BX207" s="4"/>
      <c r="BY207" s="10">
        <f t="shared" si="72"/>
        <v>10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1</v>
      </c>
      <c r="DL207" s="4"/>
      <c r="DM207" s="4"/>
      <c r="DN207" s="4"/>
      <c r="DO207" s="10">
        <f t="shared" si="78"/>
        <v>1</v>
      </c>
      <c r="DQ207" s="3">
        <v>37813</v>
      </c>
      <c r="DR207" s="4">
        <v>3</v>
      </c>
      <c r="DS207" s="4"/>
      <c r="DT207" s="4"/>
      <c r="DU207" s="4"/>
      <c r="DV207" s="10">
        <f t="shared" si="79"/>
        <v>3</v>
      </c>
      <c r="DX207" s="3">
        <v>38178</v>
      </c>
      <c r="DY207" s="4">
        <v>0</v>
      </c>
      <c r="DZ207" s="4"/>
      <c r="EA207" s="4"/>
      <c r="EB207" s="4"/>
      <c r="EC207" s="10">
        <f t="shared" si="80"/>
        <v>0</v>
      </c>
      <c r="EE207" s="3">
        <v>38544</v>
      </c>
      <c r="EF207" s="4">
        <v>17</v>
      </c>
      <c r="EG207" s="4"/>
      <c r="EH207" s="4"/>
      <c r="EI207" s="4"/>
      <c r="EJ207" s="10">
        <f t="shared" si="81"/>
        <v>17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4.0999999999999996</v>
      </c>
      <c r="FB207" s="4"/>
      <c r="FC207" s="4"/>
      <c r="FD207" s="4"/>
      <c r="FE207" s="10">
        <f t="shared" si="84"/>
        <v>4.0999999999999996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1.2</v>
      </c>
      <c r="FP207" s="4"/>
      <c r="FQ207" s="4"/>
      <c r="FR207" s="4"/>
      <c r="FS207" s="10">
        <f t="shared" si="86"/>
        <v>1.2</v>
      </c>
      <c r="FU207" s="3">
        <v>40735</v>
      </c>
      <c r="FV207" s="4">
        <v>0</v>
      </c>
      <c r="FW207" s="4"/>
      <c r="FX207" s="4"/>
      <c r="FY207" s="4"/>
      <c r="FZ207" s="10">
        <f t="shared" si="87"/>
        <v>0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23.5</v>
      </c>
      <c r="GR207" s="4"/>
      <c r="GS207" s="4"/>
      <c r="GT207" s="4"/>
      <c r="GU207" s="10">
        <f t="shared" si="90"/>
        <v>23.5</v>
      </c>
      <c r="GW207" s="3">
        <v>42196</v>
      </c>
      <c r="GX207" s="4">
        <v>4.5</v>
      </c>
      <c r="GY207" s="4"/>
      <c r="GZ207" s="4"/>
      <c r="HA207" s="4"/>
      <c r="HB207" s="10">
        <f t="shared" si="91"/>
        <v>4.5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1</v>
      </c>
      <c r="R208" s="4"/>
      <c r="S208" s="4"/>
      <c r="T208" s="4"/>
      <c r="U208" s="10">
        <f t="shared" si="64"/>
        <v>1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19</v>
      </c>
      <c r="BO208" s="4"/>
      <c r="BP208" s="4"/>
      <c r="BQ208" s="4"/>
      <c r="BR208" s="10">
        <f t="shared" si="71"/>
        <v>19</v>
      </c>
      <c r="BT208" s="3">
        <v>35257</v>
      </c>
      <c r="BU208" s="4">
        <v>0</v>
      </c>
      <c r="BV208" s="4"/>
      <c r="BW208" s="4"/>
      <c r="BX208" s="4"/>
      <c r="BY208" s="10">
        <f t="shared" si="72"/>
        <v>0</v>
      </c>
      <c r="CA208" s="3">
        <v>35623</v>
      </c>
      <c r="CB208" s="4">
        <v>1</v>
      </c>
      <c r="CC208" s="4"/>
      <c r="CD208" s="4"/>
      <c r="CE208" s="4"/>
      <c r="CF208" s="10">
        <f t="shared" si="73"/>
        <v>1</v>
      </c>
      <c r="CH208" s="3">
        <v>35988</v>
      </c>
      <c r="CI208" s="4">
        <v>6</v>
      </c>
      <c r="CJ208" s="4"/>
      <c r="CK208" s="4"/>
      <c r="CL208" s="4"/>
      <c r="CM208" s="10">
        <f t="shared" si="74"/>
        <v>6</v>
      </c>
      <c r="CO208" s="3">
        <v>36353</v>
      </c>
      <c r="CP208" s="4">
        <v>2</v>
      </c>
      <c r="CQ208" s="4"/>
      <c r="CR208" s="4"/>
      <c r="CS208" s="4"/>
      <c r="CT208" s="10">
        <f t="shared" si="75"/>
        <v>2</v>
      </c>
      <c r="CV208" s="3">
        <v>36718</v>
      </c>
      <c r="CW208" s="4">
        <v>21</v>
      </c>
      <c r="CX208" s="4"/>
      <c r="CY208" s="4"/>
      <c r="CZ208" s="4"/>
      <c r="DA208" s="10">
        <f t="shared" si="76"/>
        <v>21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7</v>
      </c>
      <c r="DS208" s="4"/>
      <c r="DT208" s="4"/>
      <c r="DU208" s="4"/>
      <c r="DV208" s="10">
        <f t="shared" si="79"/>
        <v>7</v>
      </c>
      <c r="DX208" s="3">
        <v>38179</v>
      </c>
      <c r="DY208" s="4">
        <v>0</v>
      </c>
      <c r="DZ208" s="4"/>
      <c r="EA208" s="4"/>
      <c r="EB208" s="4"/>
      <c r="EC208" s="10">
        <f t="shared" si="80"/>
        <v>0</v>
      </c>
      <c r="EE208" s="3">
        <v>38545</v>
      </c>
      <c r="EF208" s="4">
        <v>0</v>
      </c>
      <c r="EG208" s="4"/>
      <c r="EH208" s="4"/>
      <c r="EI208" s="4"/>
      <c r="EJ208" s="10">
        <f t="shared" si="81"/>
        <v>0</v>
      </c>
      <c r="EL208" s="3">
        <v>38910</v>
      </c>
      <c r="EM208" s="4">
        <v>24</v>
      </c>
      <c r="EN208" s="4"/>
      <c r="EO208" s="4"/>
      <c r="EP208" s="4"/>
      <c r="EQ208" s="10">
        <f t="shared" si="82"/>
        <v>24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3.6</v>
      </c>
      <c r="FI208" s="4"/>
      <c r="FJ208" s="4"/>
      <c r="FK208" s="4"/>
      <c r="FL208" s="10">
        <f t="shared" si="85"/>
        <v>3.6</v>
      </c>
      <c r="FN208" s="3">
        <v>40371</v>
      </c>
      <c r="FO208" s="4">
        <v>7.5</v>
      </c>
      <c r="FP208" s="4"/>
      <c r="FQ208" s="4"/>
      <c r="FR208" s="4"/>
      <c r="FS208" s="10">
        <f t="shared" si="86"/>
        <v>7.5</v>
      </c>
      <c r="FU208" s="3">
        <v>40736</v>
      </c>
      <c r="FV208" s="4">
        <v>2.7</v>
      </c>
      <c r="FW208" s="4"/>
      <c r="FX208" s="4"/>
      <c r="FY208" s="4"/>
      <c r="FZ208" s="10">
        <f t="shared" si="87"/>
        <v>2.7</v>
      </c>
      <c r="GB208" s="3">
        <v>41101</v>
      </c>
      <c r="GC208" s="4">
        <v>0.9</v>
      </c>
      <c r="GD208" s="4"/>
      <c r="GE208" s="4"/>
      <c r="GF208" s="4"/>
      <c r="GG208" s="10">
        <f t="shared" si="88"/>
        <v>0.9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11</v>
      </c>
      <c r="R209" s="4"/>
      <c r="S209" s="4"/>
      <c r="T209" s="4"/>
      <c r="U209" s="10">
        <f t="shared" ref="U209:U272" si="95">IF(Q209="",(AVERAGE(R209:T209)),Q209)</f>
        <v>11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/>
      <c r="AG209" s="4"/>
      <c r="AH209" s="4"/>
      <c r="AI209" s="10">
        <f t="shared" ref="AI209:AI272" si="97">IF(AE209="",(AVERAGE(AF209:AH209)),AE209)</f>
        <v>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2</v>
      </c>
      <c r="BV209" s="4"/>
      <c r="BW209" s="4"/>
      <c r="BX209" s="4"/>
      <c r="BY209" s="10">
        <f t="shared" ref="BY209:BY272" si="103">IF(BU209="",(AVERAGE(BV209:BX209)),BU209)</f>
        <v>2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2</v>
      </c>
      <c r="CJ209" s="4"/>
      <c r="CK209" s="4"/>
      <c r="CL209" s="4"/>
      <c r="CM209" s="10">
        <f t="shared" ref="CM209:CM272" si="105">IF(CI209="",(AVERAGE(CJ209:CL209)),CI209)</f>
        <v>2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1</v>
      </c>
      <c r="CX209" s="4"/>
      <c r="CY209" s="4"/>
      <c r="CZ209" s="4"/>
      <c r="DA209" s="10">
        <f t="shared" ref="DA209:DA272" si="107">IF(CW209="",(AVERAGE(CX209:CZ209)),CW209)</f>
        <v>1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4">
        <v>2</v>
      </c>
      <c r="DL209" s="4"/>
      <c r="DM209" s="4"/>
      <c r="DN209" s="4"/>
      <c r="DO209" s="10">
        <f t="shared" ref="DO209:DO272" si="109">IF(DK209="",(AVERAGE(DL209:DN209)),DK209)</f>
        <v>2</v>
      </c>
      <c r="DQ209" s="3">
        <v>37815</v>
      </c>
      <c r="DR209" s="4">
        <v>5</v>
      </c>
      <c r="DS209" s="4"/>
      <c r="DT209" s="4"/>
      <c r="DU209" s="4"/>
      <c r="DV209" s="10">
        <f t="shared" ref="DV209:DV272" si="110">IF(DR209="",(AVERAGE(DS209:DU209)),DR209)</f>
        <v>5</v>
      </c>
      <c r="DX209" s="3">
        <v>38180</v>
      </c>
      <c r="DY209" s="4">
        <v>11</v>
      </c>
      <c r="DZ209" s="4"/>
      <c r="EA209" s="4"/>
      <c r="EB209" s="4"/>
      <c r="EC209" s="10">
        <f t="shared" ref="EC209:EC272" si="111">IF(DY209="",(AVERAGE(DZ209:EB209)),DY209)</f>
        <v>11</v>
      </c>
      <c r="EE209" s="3">
        <v>38546</v>
      </c>
      <c r="EF209" s="4">
        <v>2</v>
      </c>
      <c r="EG209" s="4"/>
      <c r="EH209" s="4"/>
      <c r="EI209" s="4"/>
      <c r="EJ209" s="10">
        <f t="shared" ref="EJ209:EJ272" si="112">IF(EF209="",(AVERAGE(EG209:EI209)),EF209)</f>
        <v>2</v>
      </c>
      <c r="EL209" s="3">
        <v>38911</v>
      </c>
      <c r="EM209" s="4">
        <v>11.2</v>
      </c>
      <c r="EN209" s="4"/>
      <c r="EO209" s="4"/>
      <c r="EP209" s="4"/>
      <c r="EQ209" s="10">
        <f t="shared" ref="EQ209:EQ272" si="113">IF(EM209="",(AVERAGE(EN209:EP209)),EM209)</f>
        <v>11.2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2.1</v>
      </c>
      <c r="FW209" s="4"/>
      <c r="FX209" s="4"/>
      <c r="FY209" s="4"/>
      <c r="FZ209" s="10">
        <f t="shared" ref="FZ209:FZ272" si="118">IF(FV209="",(AVERAGE(FW209:FY209)),FV209)</f>
        <v>2.1</v>
      </c>
      <c r="GB209" s="3">
        <v>41102</v>
      </c>
      <c r="GC209" s="4">
        <v>0.3</v>
      </c>
      <c r="GD209" s="4"/>
      <c r="GE209" s="4"/>
      <c r="GF209" s="4"/>
      <c r="GG209" s="10">
        <f t="shared" ref="GG209:GG272" si="119">IF(GC209="",(AVERAGE(GD209:GF209)),GC209)</f>
        <v>0.3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5.5</v>
      </c>
      <c r="HF209" s="4"/>
      <c r="HG209" s="4"/>
      <c r="HH209" s="4"/>
      <c r="HI209" s="10">
        <f t="shared" ref="HI209:HI272" si="123">IF(HE209="",(AVERAGE(HF209:HH209)),HE209)</f>
        <v>5.5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2</v>
      </c>
      <c r="K210" s="4"/>
      <c r="L210" s="4"/>
      <c r="M210" s="4"/>
      <c r="N210" s="10">
        <f t="shared" si="94"/>
        <v>2</v>
      </c>
      <c r="P210" s="3">
        <v>32337</v>
      </c>
      <c r="Q210" s="4">
        <v>1</v>
      </c>
      <c r="R210" s="4"/>
      <c r="S210" s="4"/>
      <c r="T210" s="4"/>
      <c r="U210" s="10">
        <f t="shared" si="95"/>
        <v>1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8</v>
      </c>
      <c r="AF210" s="4"/>
      <c r="AG210" s="4"/>
      <c r="AH210" s="4"/>
      <c r="AI210" s="10">
        <f t="shared" si="97"/>
        <v>8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2</v>
      </c>
      <c r="AT210" s="4"/>
      <c r="AU210" s="4"/>
      <c r="AV210" s="4"/>
      <c r="AW210" s="10">
        <f t="shared" si="99"/>
        <v>2</v>
      </c>
      <c r="AY210" s="3">
        <v>34164</v>
      </c>
      <c r="AZ210" s="4">
        <v>5</v>
      </c>
      <c r="BA210" s="4"/>
      <c r="BB210" s="4"/>
      <c r="BC210" s="4"/>
      <c r="BD210" s="10">
        <f t="shared" si="100"/>
        <v>5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0</v>
      </c>
      <c r="BV210" s="4"/>
      <c r="BW210" s="4"/>
      <c r="BX210" s="4"/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4</v>
      </c>
      <c r="CJ210" s="4"/>
      <c r="CK210" s="4"/>
      <c r="CL210" s="4"/>
      <c r="CM210" s="10">
        <f t="shared" si="105"/>
        <v>4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3</v>
      </c>
      <c r="DE210" s="4"/>
      <c r="DF210" s="4"/>
      <c r="DG210" s="4"/>
      <c r="DH210" s="10">
        <f t="shared" si="108"/>
        <v>3</v>
      </c>
      <c r="DJ210" s="3">
        <v>37451</v>
      </c>
      <c r="DK210" s="4">
        <v>1</v>
      </c>
      <c r="DL210" s="4"/>
      <c r="DM210" s="4"/>
      <c r="DN210" s="4"/>
      <c r="DO210" s="10">
        <f t="shared" si="109"/>
        <v>1</v>
      </c>
      <c r="DQ210" s="3">
        <v>37816</v>
      </c>
      <c r="DR210" s="4">
        <v>1</v>
      </c>
      <c r="DS210" s="4"/>
      <c r="DT210" s="4"/>
      <c r="DU210" s="4"/>
      <c r="DV210" s="10">
        <f t="shared" si="110"/>
        <v>1</v>
      </c>
      <c r="DX210" s="3">
        <v>38181</v>
      </c>
      <c r="DY210" s="4">
        <v>0</v>
      </c>
      <c r="DZ210" s="4"/>
      <c r="EA210" s="4"/>
      <c r="EB210" s="4"/>
      <c r="EC210" s="10">
        <f t="shared" si="111"/>
        <v>0</v>
      </c>
      <c r="EE210" s="3">
        <v>38547</v>
      </c>
      <c r="EF210" s="4">
        <v>1</v>
      </c>
      <c r="EG210" s="4"/>
      <c r="EH210" s="4"/>
      <c r="EI210" s="4"/>
      <c r="EJ210" s="10">
        <f t="shared" si="112"/>
        <v>1</v>
      </c>
      <c r="EL210" s="3">
        <v>38912</v>
      </c>
      <c r="EM210" s="4">
        <v>31.4</v>
      </c>
      <c r="EN210" s="4"/>
      <c r="EO210" s="4"/>
      <c r="EP210" s="4"/>
      <c r="EQ210" s="10">
        <f t="shared" si="113"/>
        <v>31.4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0.5</v>
      </c>
      <c r="FB210" s="4"/>
      <c r="FC210" s="4"/>
      <c r="FD210" s="4"/>
      <c r="FE210" s="10">
        <f t="shared" si="115"/>
        <v>0.5</v>
      </c>
      <c r="FG210" s="3">
        <v>40008</v>
      </c>
      <c r="FH210" s="4">
        <v>0.4</v>
      </c>
      <c r="FI210" s="4"/>
      <c r="FJ210" s="4"/>
      <c r="FK210" s="4"/>
      <c r="FL210" s="10">
        <f t="shared" si="116"/>
        <v>0.4</v>
      </c>
      <c r="FN210" s="3">
        <v>40373</v>
      </c>
      <c r="FO210" s="4">
        <v>43.7</v>
      </c>
      <c r="FP210" s="4"/>
      <c r="FQ210" s="4"/>
      <c r="FR210" s="4"/>
      <c r="FS210" s="10">
        <f t="shared" si="117"/>
        <v>43.7</v>
      </c>
      <c r="FU210" s="3">
        <v>40738</v>
      </c>
      <c r="FV210" s="4">
        <v>28.9</v>
      </c>
      <c r="FW210" s="4"/>
      <c r="FX210" s="4"/>
      <c r="FY210" s="4"/>
      <c r="FZ210" s="10">
        <f t="shared" si="118"/>
        <v>28.9</v>
      </c>
      <c r="GB210" s="3">
        <v>41103</v>
      </c>
      <c r="GC210" s="4">
        <v>3.7</v>
      </c>
      <c r="GD210" s="4"/>
      <c r="GE210" s="4"/>
      <c r="GF210" s="4"/>
      <c r="GG210" s="10">
        <f t="shared" si="119"/>
        <v>3.7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1.5</v>
      </c>
      <c r="GR210" s="4"/>
      <c r="GS210" s="4"/>
      <c r="GT210" s="4"/>
      <c r="GU210" s="10">
        <f t="shared" si="121"/>
        <v>1.5</v>
      </c>
      <c r="GW210" s="3">
        <v>42199</v>
      </c>
      <c r="GX210" s="4">
        <v>4.2</v>
      </c>
      <c r="GY210" s="4"/>
      <c r="GZ210" s="4"/>
      <c r="HA210" s="4"/>
      <c r="HB210" s="10">
        <f t="shared" si="122"/>
        <v>4.2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21</v>
      </c>
      <c r="AF211" s="4"/>
      <c r="AG211" s="4"/>
      <c r="AH211" s="4"/>
      <c r="AI211" s="10">
        <f t="shared" si="97"/>
        <v>21</v>
      </c>
      <c r="AK211" s="3">
        <v>33434</v>
      </c>
      <c r="AL211" s="4">
        <v>5</v>
      </c>
      <c r="AM211" s="4"/>
      <c r="AN211" s="4"/>
      <c r="AO211" s="4"/>
      <c r="AP211" s="10">
        <f t="shared" si="98"/>
        <v>5</v>
      </c>
      <c r="AR211" s="3">
        <v>33799</v>
      </c>
      <c r="AS211" s="4">
        <v>38</v>
      </c>
      <c r="AT211" s="4"/>
      <c r="AU211" s="4"/>
      <c r="AV211" s="4"/>
      <c r="AW211" s="10">
        <f t="shared" si="99"/>
        <v>38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1</v>
      </c>
      <c r="BO211" s="4"/>
      <c r="BP211" s="4"/>
      <c r="BQ211" s="4"/>
      <c r="BR211" s="10">
        <f t="shared" si="102"/>
        <v>1</v>
      </c>
      <c r="BT211" s="3">
        <v>35260</v>
      </c>
      <c r="BU211" s="4">
        <v>1</v>
      </c>
      <c r="BV211" s="4"/>
      <c r="BW211" s="4"/>
      <c r="BX211" s="4"/>
      <c r="BY211" s="10">
        <f t="shared" si="103"/>
        <v>1</v>
      </c>
      <c r="CA211" s="3">
        <v>35626</v>
      </c>
      <c r="CB211" s="4">
        <v>1</v>
      </c>
      <c r="CC211" s="4"/>
      <c r="CD211" s="4"/>
      <c r="CE211" s="4"/>
      <c r="CF211" s="10">
        <f t="shared" si="104"/>
        <v>1</v>
      </c>
      <c r="CH211" s="3">
        <v>35991</v>
      </c>
      <c r="CI211" s="4">
        <v>1</v>
      </c>
      <c r="CJ211" s="4"/>
      <c r="CK211" s="4"/>
      <c r="CL211" s="4"/>
      <c r="CM211" s="10">
        <f t="shared" si="105"/>
        <v>1</v>
      </c>
      <c r="CO211" s="3">
        <v>36356</v>
      </c>
      <c r="CP211" s="4">
        <v>1</v>
      </c>
      <c r="CQ211" s="4"/>
      <c r="CR211" s="4"/>
      <c r="CS211" s="4"/>
      <c r="CT211" s="10">
        <f t="shared" si="106"/>
        <v>1</v>
      </c>
      <c r="CV211" s="3">
        <v>36721</v>
      </c>
      <c r="CW211" s="4">
        <v>2</v>
      </c>
      <c r="CX211" s="4"/>
      <c r="CY211" s="4"/>
      <c r="CZ211" s="4"/>
      <c r="DA211" s="10">
        <f t="shared" si="107"/>
        <v>2</v>
      </c>
      <c r="DC211" s="3">
        <v>37087</v>
      </c>
      <c r="DD211" s="4">
        <v>2</v>
      </c>
      <c r="DE211" s="4"/>
      <c r="DF211" s="4"/>
      <c r="DG211" s="4"/>
      <c r="DH211" s="10">
        <f t="shared" si="108"/>
        <v>2</v>
      </c>
      <c r="DJ211" s="3">
        <v>37452</v>
      </c>
      <c r="DK211" s="4">
        <v>3</v>
      </c>
      <c r="DL211" s="4"/>
      <c r="DM211" s="4"/>
      <c r="DN211" s="4"/>
      <c r="DO211" s="10">
        <f t="shared" si="109"/>
        <v>3</v>
      </c>
      <c r="DQ211" s="3">
        <v>37817</v>
      </c>
      <c r="DR211" s="4">
        <v>2</v>
      </c>
      <c r="DS211" s="4"/>
      <c r="DT211" s="4"/>
      <c r="DU211" s="4"/>
      <c r="DV211" s="10">
        <f t="shared" si="110"/>
        <v>2</v>
      </c>
      <c r="DX211" s="3">
        <v>38182</v>
      </c>
      <c r="DY211" s="4">
        <v>0</v>
      </c>
      <c r="DZ211" s="4"/>
      <c r="EA211" s="4"/>
      <c r="EB211" s="4"/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10</v>
      </c>
      <c r="EN211" s="4"/>
      <c r="EO211" s="4"/>
      <c r="EP211" s="4"/>
      <c r="EQ211" s="10">
        <f t="shared" si="113"/>
        <v>10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0.1</v>
      </c>
      <c r="FB211" s="4"/>
      <c r="FC211" s="4"/>
      <c r="FD211" s="4"/>
      <c r="FE211" s="10">
        <f t="shared" si="115"/>
        <v>0.1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2.5</v>
      </c>
      <c r="FP211" s="4"/>
      <c r="FQ211" s="4"/>
      <c r="FR211" s="4"/>
      <c r="FS211" s="10">
        <f t="shared" si="117"/>
        <v>2.5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10.8</v>
      </c>
      <c r="GK211" s="4"/>
      <c r="GL211" s="4"/>
      <c r="GM211" s="4"/>
      <c r="GN211" s="10">
        <f t="shared" si="120"/>
        <v>10.8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0.1</v>
      </c>
      <c r="GY211" s="4"/>
      <c r="GZ211" s="4"/>
      <c r="HA211" s="4"/>
      <c r="HB211" s="10">
        <f t="shared" si="122"/>
        <v>0.1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7</v>
      </c>
      <c r="D212" s="4"/>
      <c r="E212" s="4"/>
      <c r="F212" s="4"/>
      <c r="G212" s="10">
        <f t="shared" si="93"/>
        <v>7</v>
      </c>
      <c r="I212" s="3">
        <v>31974</v>
      </c>
      <c r="J212" s="4">
        <v>4</v>
      </c>
      <c r="K212" s="4"/>
      <c r="L212" s="4"/>
      <c r="M212" s="4"/>
      <c r="N212" s="10">
        <f t="shared" si="94"/>
        <v>4</v>
      </c>
      <c r="P212" s="3">
        <v>32339</v>
      </c>
      <c r="Q212" s="4">
        <v>1</v>
      </c>
      <c r="R212" s="4"/>
      <c r="S212" s="4"/>
      <c r="T212" s="4"/>
      <c r="U212" s="10">
        <f t="shared" si="95"/>
        <v>1</v>
      </c>
      <c r="W212" s="3">
        <v>32705</v>
      </c>
      <c r="X212" s="4">
        <v>20</v>
      </c>
      <c r="Y212" s="4"/>
      <c r="Z212" s="4"/>
      <c r="AA212" s="4"/>
      <c r="AB212" s="10">
        <f t="shared" si="96"/>
        <v>20</v>
      </c>
      <c r="AD212" s="3">
        <v>33070</v>
      </c>
      <c r="AE212" s="4">
        <v>2</v>
      </c>
      <c r="AF212" s="4"/>
      <c r="AG212" s="4"/>
      <c r="AH212" s="4"/>
      <c r="AI212" s="10">
        <f t="shared" si="97"/>
        <v>2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21</v>
      </c>
      <c r="BA212" s="4"/>
      <c r="BB212" s="4"/>
      <c r="BC212" s="4"/>
      <c r="BD212" s="10">
        <f t="shared" si="100"/>
        <v>21</v>
      </c>
      <c r="BF212" s="3">
        <v>34531</v>
      </c>
      <c r="BG212" s="4">
        <v>31</v>
      </c>
      <c r="BH212" s="4"/>
      <c r="BI212" s="4"/>
      <c r="BJ212" s="4"/>
      <c r="BK212" s="10">
        <f t="shared" si="101"/>
        <v>31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3</v>
      </c>
      <c r="CQ212" s="4"/>
      <c r="CR212" s="4"/>
      <c r="CS212" s="4"/>
      <c r="CT212" s="10">
        <f t="shared" si="106"/>
        <v>3</v>
      </c>
      <c r="CV212" s="3">
        <v>36722</v>
      </c>
      <c r="CW212" s="4">
        <v>1</v>
      </c>
      <c r="CX212" s="4"/>
      <c r="CY212" s="4"/>
      <c r="CZ212" s="4"/>
      <c r="DA212" s="10">
        <f t="shared" si="107"/>
        <v>1</v>
      </c>
      <c r="DC212" s="3">
        <v>37088</v>
      </c>
      <c r="DD212" s="4">
        <v>1</v>
      </c>
      <c r="DE212" s="4"/>
      <c r="DF212" s="4"/>
      <c r="DG212" s="4"/>
      <c r="DH212" s="10">
        <f t="shared" si="108"/>
        <v>1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1</v>
      </c>
      <c r="DS212" s="4"/>
      <c r="DT212" s="4"/>
      <c r="DU212" s="4"/>
      <c r="DV212" s="10">
        <f t="shared" si="110"/>
        <v>1</v>
      </c>
      <c r="DX212" s="3">
        <v>38183</v>
      </c>
      <c r="DY212" s="4">
        <v>2</v>
      </c>
      <c r="DZ212" s="4"/>
      <c r="EA212" s="4"/>
      <c r="EB212" s="4"/>
      <c r="EC212" s="10">
        <f t="shared" si="111"/>
        <v>2</v>
      </c>
      <c r="EE212" s="3">
        <v>38549</v>
      </c>
      <c r="EF212" s="4">
        <v>1</v>
      </c>
      <c r="EG212" s="4"/>
      <c r="EH212" s="4"/>
      <c r="EI212" s="4"/>
      <c r="EJ212" s="10">
        <f t="shared" si="112"/>
        <v>1</v>
      </c>
      <c r="EL212" s="3">
        <v>38914</v>
      </c>
      <c r="EM212" s="4">
        <v>6</v>
      </c>
      <c r="EN212" s="4"/>
      <c r="EO212" s="4"/>
      <c r="EP212" s="4"/>
      <c r="EQ212" s="10">
        <f t="shared" si="113"/>
        <v>6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5.5</v>
      </c>
      <c r="FB212" s="4"/>
      <c r="FC212" s="4"/>
      <c r="FD212" s="4"/>
      <c r="FE212" s="10">
        <f t="shared" si="115"/>
        <v>5.5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22.6</v>
      </c>
      <c r="FP212" s="4"/>
      <c r="FQ212" s="4"/>
      <c r="FR212" s="4"/>
      <c r="FS212" s="10">
        <f t="shared" si="117"/>
        <v>22.6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</v>
      </c>
      <c r="GR212" s="4"/>
      <c r="GS212" s="4"/>
      <c r="GT212" s="4"/>
      <c r="GU212" s="10">
        <f t="shared" si="121"/>
        <v>0</v>
      </c>
      <c r="GW212" s="3">
        <v>42201</v>
      </c>
      <c r="GX212" s="4">
        <v>12.7</v>
      </c>
      <c r="GY212" s="4"/>
      <c r="GZ212" s="4"/>
      <c r="HA212" s="4"/>
      <c r="HB212" s="10">
        <f t="shared" si="122"/>
        <v>12.7</v>
      </c>
      <c r="HD212" s="3">
        <v>42566</v>
      </c>
      <c r="HE212" s="4">
        <v>1.8</v>
      </c>
      <c r="HF212" s="4"/>
      <c r="HG212" s="4"/>
      <c r="HH212" s="4"/>
      <c r="HI212" s="10">
        <f t="shared" si="123"/>
        <v>1.8</v>
      </c>
    </row>
    <row r="213" spans="2:217" ht="18" customHeight="1" x14ac:dyDescent="0.35">
      <c r="B213" s="3">
        <v>31610</v>
      </c>
      <c r="C213" s="4">
        <v>0</v>
      </c>
      <c r="D213" s="4"/>
      <c r="E213" s="4"/>
      <c r="F213" s="4"/>
      <c r="G213" s="10">
        <f t="shared" si="93"/>
        <v>0</v>
      </c>
      <c r="I213" s="3">
        <v>31975</v>
      </c>
      <c r="J213" s="4">
        <v>1</v>
      </c>
      <c r="K213" s="4"/>
      <c r="L213" s="4"/>
      <c r="M213" s="4"/>
      <c r="N213" s="10">
        <f t="shared" si="94"/>
        <v>1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1</v>
      </c>
      <c r="AF213" s="4"/>
      <c r="AG213" s="4"/>
      <c r="AH213" s="4"/>
      <c r="AI213" s="10">
        <f t="shared" si="97"/>
        <v>1</v>
      </c>
      <c r="AK213" s="3">
        <v>33436</v>
      </c>
      <c r="AL213" s="4">
        <v>3</v>
      </c>
      <c r="AM213" s="4"/>
      <c r="AN213" s="4"/>
      <c r="AO213" s="4"/>
      <c r="AP213" s="10">
        <f t="shared" si="98"/>
        <v>3</v>
      </c>
      <c r="AR213" s="3">
        <v>33801</v>
      </c>
      <c r="AS213" s="4">
        <v>2</v>
      </c>
      <c r="AT213" s="4"/>
      <c r="AU213" s="4"/>
      <c r="AV213" s="4"/>
      <c r="AW213" s="10">
        <f t="shared" si="99"/>
        <v>2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6</v>
      </c>
      <c r="BH213" s="4"/>
      <c r="BI213" s="4"/>
      <c r="BJ213" s="4"/>
      <c r="BK213" s="10">
        <f t="shared" si="101"/>
        <v>6</v>
      </c>
      <c r="BM213" s="3">
        <v>34897</v>
      </c>
      <c r="BN213" s="4">
        <v>17</v>
      </c>
      <c r="BO213" s="4"/>
      <c r="BP213" s="4"/>
      <c r="BQ213" s="4"/>
      <c r="BR213" s="10">
        <f t="shared" si="102"/>
        <v>17</v>
      </c>
      <c r="BT213" s="3">
        <v>35262</v>
      </c>
      <c r="BU213" s="4">
        <v>15</v>
      </c>
      <c r="BV213" s="4"/>
      <c r="BW213" s="4"/>
      <c r="BX213" s="4"/>
      <c r="BY213" s="10">
        <f t="shared" si="103"/>
        <v>15</v>
      </c>
      <c r="CA213" s="3">
        <v>35628</v>
      </c>
      <c r="CB213" s="4">
        <v>1</v>
      </c>
      <c r="CC213" s="4"/>
      <c r="CD213" s="4"/>
      <c r="CE213" s="4"/>
      <c r="CF213" s="10">
        <f t="shared" si="104"/>
        <v>1</v>
      </c>
      <c r="CH213" s="3">
        <v>35993</v>
      </c>
      <c r="CI213" s="4">
        <v>2</v>
      </c>
      <c r="CJ213" s="4"/>
      <c r="CK213" s="4"/>
      <c r="CL213" s="4"/>
      <c r="CM213" s="10">
        <f t="shared" si="105"/>
        <v>2</v>
      </c>
      <c r="CO213" s="3">
        <v>36358</v>
      </c>
      <c r="CP213" s="4">
        <v>2</v>
      </c>
      <c r="CQ213" s="4"/>
      <c r="CR213" s="4"/>
      <c r="CS213" s="4"/>
      <c r="CT213" s="10">
        <f t="shared" si="106"/>
        <v>2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2</v>
      </c>
      <c r="DL213" s="4"/>
      <c r="DM213" s="4"/>
      <c r="DN213" s="4"/>
      <c r="DO213" s="10">
        <f t="shared" si="109"/>
        <v>2</v>
      </c>
      <c r="DQ213" s="3">
        <v>37819</v>
      </c>
      <c r="DR213" s="4">
        <v>3</v>
      </c>
      <c r="DS213" s="4"/>
      <c r="DT213" s="4"/>
      <c r="DU213" s="4"/>
      <c r="DV213" s="10">
        <f t="shared" si="110"/>
        <v>3</v>
      </c>
      <c r="DX213" s="3">
        <v>38184</v>
      </c>
      <c r="DY213" s="4">
        <v>0</v>
      </c>
      <c r="DZ213" s="4"/>
      <c r="EA213" s="4"/>
      <c r="EB213" s="4"/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1.7</v>
      </c>
      <c r="EN213" s="4"/>
      <c r="EO213" s="4"/>
      <c r="EP213" s="4"/>
      <c r="EQ213" s="10">
        <f t="shared" si="113"/>
        <v>1.7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8.1</v>
      </c>
      <c r="FB213" s="4"/>
      <c r="FC213" s="4"/>
      <c r="FD213" s="4"/>
      <c r="FE213" s="10">
        <f t="shared" si="115"/>
        <v>8.1</v>
      </c>
      <c r="FG213" s="3">
        <v>40011</v>
      </c>
      <c r="FH213" s="4">
        <v>3.3</v>
      </c>
      <c r="FI213" s="4"/>
      <c r="FJ213" s="4"/>
      <c r="FK213" s="4"/>
      <c r="FL213" s="10">
        <f t="shared" si="116"/>
        <v>3.3</v>
      </c>
      <c r="FN213" s="3">
        <v>40376</v>
      </c>
      <c r="FO213" s="4">
        <v>2.9</v>
      </c>
      <c r="FP213" s="4"/>
      <c r="FQ213" s="4"/>
      <c r="FR213" s="4"/>
      <c r="FS213" s="10">
        <f t="shared" si="117"/>
        <v>2.9</v>
      </c>
      <c r="FU213" s="3">
        <v>40741</v>
      </c>
      <c r="FV213" s="4">
        <v>1.1000000000000001</v>
      </c>
      <c r="FW213" s="4"/>
      <c r="FX213" s="4"/>
      <c r="FY213" s="4"/>
      <c r="FZ213" s="10">
        <f t="shared" si="118"/>
        <v>1.1000000000000001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</v>
      </c>
      <c r="GY213" s="4"/>
      <c r="GZ213" s="4"/>
      <c r="HA213" s="4"/>
      <c r="HB213" s="10">
        <f t="shared" si="122"/>
        <v>0</v>
      </c>
      <c r="HD213" s="3">
        <v>42567</v>
      </c>
      <c r="HE213" s="4">
        <v>0</v>
      </c>
      <c r="HF213" s="4"/>
      <c r="HG213" s="4"/>
      <c r="HH213" s="4"/>
      <c r="HI213" s="10">
        <f t="shared" si="123"/>
        <v>0</v>
      </c>
    </row>
    <row r="214" spans="2:217" ht="18" customHeight="1" x14ac:dyDescent="0.35">
      <c r="B214" s="3">
        <v>31611</v>
      </c>
      <c r="C214" s="4">
        <v>1</v>
      </c>
      <c r="D214" s="4"/>
      <c r="E214" s="4"/>
      <c r="F214" s="4"/>
      <c r="G214" s="10">
        <f t="shared" si="93"/>
        <v>1</v>
      </c>
      <c r="I214" s="3">
        <v>31976</v>
      </c>
      <c r="J214" s="4">
        <v>2</v>
      </c>
      <c r="K214" s="4"/>
      <c r="L214" s="4"/>
      <c r="M214" s="4"/>
      <c r="N214" s="10">
        <f t="shared" si="94"/>
        <v>2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5</v>
      </c>
      <c r="Y214" s="4"/>
      <c r="Z214" s="4"/>
      <c r="AA214" s="4"/>
      <c r="AB214" s="10">
        <f t="shared" si="96"/>
        <v>5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2</v>
      </c>
      <c r="BO214" s="4"/>
      <c r="BP214" s="4"/>
      <c r="BQ214" s="4"/>
      <c r="BR214" s="10">
        <f t="shared" si="102"/>
        <v>2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2</v>
      </c>
      <c r="CC214" s="4"/>
      <c r="CD214" s="4"/>
      <c r="CE214" s="4"/>
      <c r="CF214" s="10">
        <f t="shared" si="104"/>
        <v>2</v>
      </c>
      <c r="CH214" s="3">
        <v>35994</v>
      </c>
      <c r="CI214" s="4">
        <v>7</v>
      </c>
      <c r="CJ214" s="4"/>
      <c r="CK214" s="4"/>
      <c r="CL214" s="4"/>
      <c r="CM214" s="10">
        <f t="shared" si="105"/>
        <v>7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2</v>
      </c>
      <c r="CX214" s="4"/>
      <c r="CY214" s="4"/>
      <c r="CZ214" s="4"/>
      <c r="DA214" s="10">
        <f t="shared" si="107"/>
        <v>2</v>
      </c>
      <c r="DC214" s="3">
        <v>37090</v>
      </c>
      <c r="DD214" s="4">
        <v>2</v>
      </c>
      <c r="DE214" s="4"/>
      <c r="DF214" s="4"/>
      <c r="DG214" s="4"/>
      <c r="DH214" s="10">
        <f t="shared" si="108"/>
        <v>2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1</v>
      </c>
      <c r="DS214" s="4"/>
      <c r="DT214" s="4"/>
      <c r="DU214" s="4"/>
      <c r="DV214" s="10">
        <f t="shared" si="110"/>
        <v>1</v>
      </c>
      <c r="DX214" s="3">
        <v>38185</v>
      </c>
      <c r="DY214" s="4">
        <v>0</v>
      </c>
      <c r="DZ214" s="4"/>
      <c r="EA214" s="4"/>
      <c r="EB214" s="4"/>
      <c r="EC214" s="10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>
        <v>4.3</v>
      </c>
      <c r="EN214" s="4"/>
      <c r="EO214" s="4"/>
      <c r="EP214" s="4"/>
      <c r="EQ214" s="10">
        <f t="shared" si="113"/>
        <v>4.3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1.4</v>
      </c>
      <c r="FB214" s="4"/>
      <c r="FC214" s="4"/>
      <c r="FD214" s="4"/>
      <c r="FE214" s="10">
        <f t="shared" si="115"/>
        <v>1.4</v>
      </c>
      <c r="FG214" s="3">
        <v>40012</v>
      </c>
      <c r="FH214" s="4">
        <v>2.6</v>
      </c>
      <c r="FI214" s="4"/>
      <c r="FJ214" s="4"/>
      <c r="FK214" s="4"/>
      <c r="FL214" s="10">
        <f t="shared" si="116"/>
        <v>2.6</v>
      </c>
      <c r="FN214" s="3">
        <v>40377</v>
      </c>
      <c r="FO214" s="4">
        <v>0.2</v>
      </c>
      <c r="FP214" s="4"/>
      <c r="FQ214" s="4"/>
      <c r="FR214" s="4"/>
      <c r="FS214" s="10">
        <f t="shared" si="117"/>
        <v>0.2</v>
      </c>
      <c r="FU214" s="3">
        <v>40742</v>
      </c>
      <c r="FV214" s="4">
        <v>1.8</v>
      </c>
      <c r="FW214" s="4"/>
      <c r="FX214" s="4"/>
      <c r="FY214" s="4"/>
      <c r="FZ214" s="10">
        <f t="shared" si="118"/>
        <v>1.8</v>
      </c>
      <c r="GB214" s="3">
        <v>41107</v>
      </c>
      <c r="GC214" s="4">
        <v>23</v>
      </c>
      <c r="GD214" s="4"/>
      <c r="GE214" s="4"/>
      <c r="GF214" s="4"/>
      <c r="GG214" s="10">
        <f t="shared" si="119"/>
        <v>23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1.9</v>
      </c>
      <c r="GY214" s="4"/>
      <c r="GZ214" s="4"/>
      <c r="HA214" s="4"/>
      <c r="HB214" s="10">
        <f t="shared" si="122"/>
        <v>1.9</v>
      </c>
      <c r="HD214" s="3">
        <v>42568</v>
      </c>
      <c r="HE214" s="4">
        <v>11.3</v>
      </c>
      <c r="HF214" s="4"/>
      <c r="HG214" s="4"/>
      <c r="HH214" s="4"/>
      <c r="HI214" s="10">
        <f t="shared" si="123"/>
        <v>11.3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2</v>
      </c>
      <c r="K215" s="4"/>
      <c r="L215" s="4"/>
      <c r="M215" s="4"/>
      <c r="N215" s="10">
        <f t="shared" si="94"/>
        <v>2</v>
      </c>
      <c r="P215" s="3">
        <v>32342</v>
      </c>
      <c r="Q215" s="4">
        <v>6</v>
      </c>
      <c r="R215" s="4"/>
      <c r="S215" s="4"/>
      <c r="T215" s="4"/>
      <c r="U215" s="10">
        <f t="shared" si="95"/>
        <v>6</v>
      </c>
      <c r="W215" s="3">
        <v>32708</v>
      </c>
      <c r="X215" s="4">
        <v>4</v>
      </c>
      <c r="Y215" s="4"/>
      <c r="Z215" s="4"/>
      <c r="AA215" s="4"/>
      <c r="AB215" s="10">
        <f t="shared" si="96"/>
        <v>4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1</v>
      </c>
      <c r="CC215" s="4"/>
      <c r="CD215" s="4"/>
      <c r="CE215" s="4"/>
      <c r="CF215" s="10">
        <f t="shared" si="104"/>
        <v>1</v>
      </c>
      <c r="CH215" s="3">
        <v>35995</v>
      </c>
      <c r="CI215" s="4">
        <v>12</v>
      </c>
      <c r="CJ215" s="4"/>
      <c r="CK215" s="4"/>
      <c r="CL215" s="4"/>
      <c r="CM215" s="10">
        <f t="shared" si="105"/>
        <v>12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8</v>
      </c>
      <c r="CX215" s="4"/>
      <c r="CY215" s="4"/>
      <c r="CZ215" s="4"/>
      <c r="DA215" s="10">
        <f t="shared" si="107"/>
        <v>8</v>
      </c>
      <c r="DC215" s="3">
        <v>37091</v>
      </c>
      <c r="DD215" s="4">
        <v>14</v>
      </c>
      <c r="DE215" s="4"/>
      <c r="DF215" s="4"/>
      <c r="DG215" s="4"/>
      <c r="DH215" s="10">
        <f t="shared" si="108"/>
        <v>14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9</v>
      </c>
      <c r="DZ215" s="4"/>
      <c r="EA215" s="4"/>
      <c r="EB215" s="4"/>
      <c r="EC215" s="10">
        <f t="shared" si="111"/>
        <v>9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0.6</v>
      </c>
      <c r="EU215" s="4"/>
      <c r="EV215" s="4"/>
      <c r="EW215" s="4"/>
      <c r="EX215" s="10">
        <f t="shared" si="114"/>
        <v>0.6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4</v>
      </c>
      <c r="FI215" s="4"/>
      <c r="FJ215" s="4"/>
      <c r="FK215" s="4"/>
      <c r="FL215" s="10">
        <f t="shared" si="116"/>
        <v>4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2</v>
      </c>
      <c r="GD215" s="4"/>
      <c r="GE215" s="4"/>
      <c r="GF215" s="4"/>
      <c r="GG215" s="10">
        <f t="shared" si="119"/>
        <v>2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0</v>
      </c>
      <c r="GY215" s="4"/>
      <c r="GZ215" s="4"/>
      <c r="HA215" s="4"/>
      <c r="HB215" s="10">
        <f t="shared" si="122"/>
        <v>0</v>
      </c>
      <c r="HD215" s="3">
        <v>42569</v>
      </c>
      <c r="HE215" s="4">
        <v>0</v>
      </c>
      <c r="HF215" s="4"/>
      <c r="HG215" s="4"/>
      <c r="HH215" s="4"/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3</v>
      </c>
      <c r="K216" s="4"/>
      <c r="L216" s="4"/>
      <c r="M216" s="4"/>
      <c r="N216" s="10">
        <f t="shared" si="94"/>
        <v>3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2</v>
      </c>
      <c r="Y216" s="4"/>
      <c r="Z216" s="4"/>
      <c r="AA216" s="4"/>
      <c r="AB216" s="10">
        <f t="shared" si="96"/>
        <v>2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2</v>
      </c>
      <c r="AT216" s="4"/>
      <c r="AU216" s="4"/>
      <c r="AV216" s="4"/>
      <c r="AW216" s="10">
        <f t="shared" si="99"/>
        <v>2</v>
      </c>
      <c r="AY216" s="3">
        <v>34170</v>
      </c>
      <c r="AZ216" s="4">
        <v>2</v>
      </c>
      <c r="BA216" s="4"/>
      <c r="BB216" s="4"/>
      <c r="BC216" s="4"/>
      <c r="BD216" s="10">
        <f t="shared" si="100"/>
        <v>2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46</v>
      </c>
      <c r="BO216" s="4"/>
      <c r="BP216" s="4"/>
      <c r="BQ216" s="4"/>
      <c r="BR216" s="10">
        <f t="shared" si="102"/>
        <v>46</v>
      </c>
      <c r="BT216" s="3">
        <v>35265</v>
      </c>
      <c r="BU216" s="4">
        <v>1</v>
      </c>
      <c r="BV216" s="4"/>
      <c r="BW216" s="4"/>
      <c r="BX216" s="4"/>
      <c r="BY216" s="10">
        <f t="shared" si="103"/>
        <v>1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12</v>
      </c>
      <c r="CQ216" s="4"/>
      <c r="CR216" s="4"/>
      <c r="CS216" s="4"/>
      <c r="CT216" s="10">
        <f t="shared" si="106"/>
        <v>12</v>
      </c>
      <c r="CV216" s="3">
        <v>36726</v>
      </c>
      <c r="CW216" s="4">
        <v>1</v>
      </c>
      <c r="CX216" s="4"/>
      <c r="CY216" s="4"/>
      <c r="CZ216" s="4"/>
      <c r="DA216" s="10">
        <f t="shared" si="107"/>
        <v>1</v>
      </c>
      <c r="DC216" s="3">
        <v>37092</v>
      </c>
      <c r="DD216" s="4">
        <v>1</v>
      </c>
      <c r="DE216" s="4"/>
      <c r="DF216" s="4"/>
      <c r="DG216" s="4"/>
      <c r="DH216" s="10">
        <f t="shared" si="108"/>
        <v>1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0</v>
      </c>
      <c r="DZ216" s="4"/>
      <c r="EA216" s="4"/>
      <c r="EB216" s="4"/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0.5</v>
      </c>
      <c r="EU216" s="4"/>
      <c r="EV216" s="4"/>
      <c r="EW216" s="4"/>
      <c r="EX216" s="10">
        <f t="shared" si="114"/>
        <v>0.5</v>
      </c>
      <c r="EZ216" s="3">
        <v>39648</v>
      </c>
      <c r="FA216" s="4">
        <v>0</v>
      </c>
      <c r="FB216" s="4"/>
      <c r="FC216" s="4"/>
      <c r="FD216" s="4"/>
      <c r="FE216" s="10">
        <f t="shared" si="115"/>
        <v>0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2.2999999999999998</v>
      </c>
      <c r="FP216" s="4"/>
      <c r="FQ216" s="4"/>
      <c r="FR216" s="4"/>
      <c r="FS216" s="10">
        <f t="shared" si="117"/>
        <v>2.2999999999999998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20</v>
      </c>
      <c r="GD216" s="4"/>
      <c r="GE216" s="4"/>
      <c r="GF216" s="4"/>
      <c r="GG216" s="10">
        <f t="shared" si="119"/>
        <v>20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0.4</v>
      </c>
      <c r="HF216" s="4"/>
      <c r="HG216" s="4"/>
      <c r="HH216" s="4"/>
      <c r="HI216" s="10">
        <f t="shared" si="123"/>
        <v>0.4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3"/>
        <v>0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15</v>
      </c>
      <c r="Y217" s="4"/>
      <c r="Z217" s="4"/>
      <c r="AA217" s="4"/>
      <c r="AB217" s="10">
        <f t="shared" si="96"/>
        <v>15</v>
      </c>
      <c r="AD217" s="3">
        <v>33075</v>
      </c>
      <c r="AE217" s="4">
        <v>1</v>
      </c>
      <c r="AF217" s="4"/>
      <c r="AG217" s="4"/>
      <c r="AH217" s="4"/>
      <c r="AI217" s="10">
        <f t="shared" si="97"/>
        <v>1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1</v>
      </c>
      <c r="AT217" s="4"/>
      <c r="AU217" s="4"/>
      <c r="AV217" s="4"/>
      <c r="AW217" s="10">
        <f t="shared" si="99"/>
        <v>1</v>
      </c>
      <c r="AY217" s="3">
        <v>34171</v>
      </c>
      <c r="AZ217" s="4">
        <v>1</v>
      </c>
      <c r="BA217" s="4"/>
      <c r="BB217" s="4"/>
      <c r="BC217" s="4"/>
      <c r="BD217" s="10">
        <f t="shared" si="100"/>
        <v>1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10</v>
      </c>
      <c r="BO217" s="4"/>
      <c r="BP217" s="4"/>
      <c r="BQ217" s="4"/>
      <c r="BR217" s="10">
        <f t="shared" si="102"/>
        <v>10</v>
      </c>
      <c r="BT217" s="3">
        <v>35266</v>
      </c>
      <c r="BU217" s="4">
        <v>2</v>
      </c>
      <c r="BV217" s="4"/>
      <c r="BW217" s="4"/>
      <c r="BX217" s="4"/>
      <c r="BY217" s="10">
        <f t="shared" si="103"/>
        <v>2</v>
      </c>
      <c r="CA217" s="3">
        <v>35632</v>
      </c>
      <c r="CB217" s="4">
        <v>3</v>
      </c>
      <c r="CC217" s="4"/>
      <c r="CD217" s="4"/>
      <c r="CE217" s="4"/>
      <c r="CF217" s="10">
        <f t="shared" si="104"/>
        <v>3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1</v>
      </c>
      <c r="CQ217" s="4"/>
      <c r="CR217" s="4"/>
      <c r="CS217" s="4"/>
      <c r="CT217" s="10">
        <f t="shared" si="106"/>
        <v>1</v>
      </c>
      <c r="CV217" s="3">
        <v>36727</v>
      </c>
      <c r="CW217" s="4">
        <v>0</v>
      </c>
      <c r="CX217" s="4"/>
      <c r="CY217" s="4"/>
      <c r="CZ217" s="4"/>
      <c r="DA217" s="10">
        <f t="shared" si="107"/>
        <v>0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17</v>
      </c>
      <c r="DZ217" s="4"/>
      <c r="EA217" s="4"/>
      <c r="EB217" s="4"/>
      <c r="EC217" s="10">
        <f t="shared" si="111"/>
        <v>17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34.299999999999997</v>
      </c>
      <c r="EU217" s="4"/>
      <c r="EV217" s="4"/>
      <c r="EW217" s="4"/>
      <c r="EX217" s="10">
        <f t="shared" si="114"/>
        <v>34.299999999999997</v>
      </c>
      <c r="EZ217" s="3">
        <v>39649</v>
      </c>
      <c r="FA217" s="4">
        <v>0.2</v>
      </c>
      <c r="FB217" s="4"/>
      <c r="FC217" s="4"/>
      <c r="FD217" s="4"/>
      <c r="FE217" s="10">
        <f t="shared" si="115"/>
        <v>0.2</v>
      </c>
      <c r="FG217" s="3">
        <v>40015</v>
      </c>
      <c r="FH217" s="4">
        <v>0.1</v>
      </c>
      <c r="FI217" s="4"/>
      <c r="FJ217" s="4"/>
      <c r="FK217" s="4"/>
      <c r="FL217" s="10">
        <f t="shared" si="116"/>
        <v>0.1</v>
      </c>
      <c r="FN217" s="3">
        <v>40380</v>
      </c>
      <c r="FO217" s="4">
        <v>0.5</v>
      </c>
      <c r="FP217" s="4"/>
      <c r="FQ217" s="4"/>
      <c r="FR217" s="4"/>
      <c r="FS217" s="10">
        <f t="shared" si="117"/>
        <v>0.5</v>
      </c>
      <c r="FU217" s="3">
        <v>40745</v>
      </c>
      <c r="FV217" s="4">
        <v>0.7</v>
      </c>
      <c r="FW217" s="4"/>
      <c r="FX217" s="4"/>
      <c r="FY217" s="4"/>
      <c r="FZ217" s="10">
        <f t="shared" si="118"/>
        <v>0.7</v>
      </c>
      <c r="GB217" s="3">
        <v>41110</v>
      </c>
      <c r="GC217" s="4">
        <v>27</v>
      </c>
      <c r="GD217" s="4"/>
      <c r="GE217" s="4"/>
      <c r="GF217" s="4"/>
      <c r="GG217" s="10">
        <f t="shared" si="119"/>
        <v>27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2</v>
      </c>
      <c r="GY217" s="4"/>
      <c r="GZ217" s="4"/>
      <c r="HA217" s="4"/>
      <c r="HB217" s="10">
        <f t="shared" si="122"/>
        <v>2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2</v>
      </c>
      <c r="D218" s="4"/>
      <c r="E218" s="4"/>
      <c r="F218" s="4"/>
      <c r="G218" s="10">
        <f t="shared" si="93"/>
        <v>2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8</v>
      </c>
      <c r="Y218" s="4"/>
      <c r="Z218" s="4"/>
      <c r="AA218" s="4"/>
      <c r="AB218" s="10">
        <f t="shared" si="96"/>
        <v>8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/>
      <c r="AU218" s="4"/>
      <c r="AV218" s="4"/>
      <c r="AW218" s="10">
        <f t="shared" si="99"/>
        <v>0</v>
      </c>
      <c r="AY218" s="3">
        <v>34172</v>
      </c>
      <c r="AZ218" s="4">
        <v>2</v>
      </c>
      <c r="BA218" s="4"/>
      <c r="BB218" s="4"/>
      <c r="BC218" s="4"/>
      <c r="BD218" s="10">
        <f t="shared" si="100"/>
        <v>2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3</v>
      </c>
      <c r="BO218" s="4"/>
      <c r="BP218" s="4"/>
      <c r="BQ218" s="4"/>
      <c r="BR218" s="10">
        <f t="shared" si="102"/>
        <v>3</v>
      </c>
      <c r="BT218" s="3">
        <v>35267</v>
      </c>
      <c r="BU218" s="4">
        <v>13</v>
      </c>
      <c r="BV218" s="4"/>
      <c r="BW218" s="4"/>
      <c r="BX218" s="4"/>
      <c r="BY218" s="10">
        <f t="shared" si="103"/>
        <v>13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2</v>
      </c>
      <c r="CQ218" s="4"/>
      <c r="CR218" s="4"/>
      <c r="CS218" s="4"/>
      <c r="CT218" s="10">
        <f t="shared" si="106"/>
        <v>2</v>
      </c>
      <c r="CV218" s="3">
        <v>36728</v>
      </c>
      <c r="CW218" s="4">
        <v>10</v>
      </c>
      <c r="CX218" s="4"/>
      <c r="CY218" s="4"/>
      <c r="CZ218" s="4"/>
      <c r="DA218" s="10">
        <f t="shared" si="107"/>
        <v>10</v>
      </c>
      <c r="DC218" s="3">
        <v>37094</v>
      </c>
      <c r="DD218" s="4">
        <v>7</v>
      </c>
      <c r="DE218" s="4"/>
      <c r="DF218" s="4"/>
      <c r="DG218" s="4"/>
      <c r="DH218" s="10">
        <f t="shared" si="108"/>
        <v>7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0</v>
      </c>
      <c r="DS218" s="4"/>
      <c r="DT218" s="4"/>
      <c r="DU218" s="4"/>
      <c r="DV218" s="10">
        <f t="shared" si="110"/>
        <v>0</v>
      </c>
      <c r="DX218" s="3">
        <v>38189</v>
      </c>
      <c r="DY218" s="4">
        <v>3</v>
      </c>
      <c r="DZ218" s="4"/>
      <c r="EA218" s="4"/>
      <c r="EB218" s="4"/>
      <c r="EC218" s="10">
        <f t="shared" si="111"/>
        <v>3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1</v>
      </c>
      <c r="EN218" s="4"/>
      <c r="EO218" s="4"/>
      <c r="EP218" s="4"/>
      <c r="EQ218" s="10">
        <f t="shared" si="113"/>
        <v>1</v>
      </c>
      <c r="ES218" s="3">
        <v>39285</v>
      </c>
      <c r="ET218" s="4">
        <v>4</v>
      </c>
      <c r="EU218" s="4"/>
      <c r="EV218" s="4"/>
      <c r="EW218" s="4"/>
      <c r="EX218" s="10">
        <f t="shared" si="114"/>
        <v>4</v>
      </c>
      <c r="EZ218" s="3">
        <v>39650</v>
      </c>
      <c r="FA218" s="4">
        <v>0.1</v>
      </c>
      <c r="FB218" s="4"/>
      <c r="FC218" s="4"/>
      <c r="FD218" s="4"/>
      <c r="FE218" s="10">
        <f t="shared" si="115"/>
        <v>0.1</v>
      </c>
      <c r="FG218" s="3">
        <v>40016</v>
      </c>
      <c r="FH218" s="4">
        <v>1.8</v>
      </c>
      <c r="FI218" s="4"/>
      <c r="FJ218" s="4"/>
      <c r="FK218" s="4"/>
      <c r="FL218" s="10">
        <f t="shared" si="116"/>
        <v>1.8</v>
      </c>
      <c r="FN218" s="3">
        <v>40381</v>
      </c>
      <c r="FO218" s="4">
        <v>1.5</v>
      </c>
      <c r="FP218" s="4"/>
      <c r="FQ218" s="4"/>
      <c r="FR218" s="4"/>
      <c r="FS218" s="10">
        <f t="shared" si="117"/>
        <v>1.5</v>
      </c>
      <c r="FU218" s="3">
        <v>40746</v>
      </c>
      <c r="FV218" s="4">
        <v>2.6</v>
      </c>
      <c r="FW218" s="4"/>
      <c r="FX218" s="4"/>
      <c r="FY218" s="4"/>
      <c r="FZ218" s="10">
        <f t="shared" si="118"/>
        <v>2.6</v>
      </c>
      <c r="GB218" s="3">
        <v>41111</v>
      </c>
      <c r="GC218" s="4">
        <v>0.6</v>
      </c>
      <c r="GD218" s="4"/>
      <c r="GE218" s="4"/>
      <c r="GF218" s="4"/>
      <c r="GG218" s="10">
        <f t="shared" si="119"/>
        <v>0.6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1.7</v>
      </c>
      <c r="GY218" s="4"/>
      <c r="GZ218" s="4"/>
      <c r="HA218" s="4"/>
      <c r="HB218" s="10">
        <f t="shared" si="122"/>
        <v>1.7</v>
      </c>
      <c r="HD218" s="3">
        <v>42572</v>
      </c>
      <c r="HE218" s="4">
        <v>3.2</v>
      </c>
      <c r="HF218" s="4"/>
      <c r="HG218" s="4"/>
      <c r="HH218" s="4"/>
      <c r="HI218" s="10">
        <f t="shared" si="123"/>
        <v>3.2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3"/>
        <v>0</v>
      </c>
      <c r="I219" s="3">
        <v>31981</v>
      </c>
      <c r="J219" s="4">
        <v>12</v>
      </c>
      <c r="K219" s="4"/>
      <c r="L219" s="4"/>
      <c r="M219" s="4"/>
      <c r="N219" s="10">
        <f t="shared" si="94"/>
        <v>12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6</v>
      </c>
      <c r="AF219" s="4"/>
      <c r="AG219" s="4"/>
      <c r="AH219" s="4"/>
      <c r="AI219" s="10">
        <f t="shared" si="97"/>
        <v>6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5</v>
      </c>
      <c r="AT219" s="4"/>
      <c r="AU219" s="4"/>
      <c r="AV219" s="4"/>
      <c r="AW219" s="10">
        <f t="shared" si="99"/>
        <v>5</v>
      </c>
      <c r="AY219" s="3">
        <v>34173</v>
      </c>
      <c r="AZ219" s="4">
        <v>6</v>
      </c>
      <c r="BA219" s="4"/>
      <c r="BB219" s="4"/>
      <c r="BC219" s="4"/>
      <c r="BD219" s="10">
        <f t="shared" si="100"/>
        <v>6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1</v>
      </c>
      <c r="BO219" s="4"/>
      <c r="BP219" s="4"/>
      <c r="BQ219" s="4"/>
      <c r="BR219" s="10">
        <f t="shared" si="102"/>
        <v>1</v>
      </c>
      <c r="BT219" s="3">
        <v>35268</v>
      </c>
      <c r="BU219" s="4">
        <v>1</v>
      </c>
      <c r="BV219" s="4"/>
      <c r="BW219" s="4"/>
      <c r="BX219" s="4"/>
      <c r="BY219" s="10">
        <f t="shared" si="103"/>
        <v>1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1</v>
      </c>
      <c r="CX219" s="4"/>
      <c r="CY219" s="4"/>
      <c r="CZ219" s="4"/>
      <c r="DA219" s="10">
        <f t="shared" si="107"/>
        <v>1</v>
      </c>
      <c r="DC219" s="3">
        <v>37095</v>
      </c>
      <c r="DD219" s="4">
        <v>6</v>
      </c>
      <c r="DE219" s="4"/>
      <c r="DF219" s="4"/>
      <c r="DG219" s="4"/>
      <c r="DH219" s="10">
        <f t="shared" si="108"/>
        <v>6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12.2</v>
      </c>
      <c r="EU219" s="4"/>
      <c r="EV219" s="4"/>
      <c r="EW219" s="4"/>
      <c r="EX219" s="10">
        <f t="shared" si="114"/>
        <v>12.2</v>
      </c>
      <c r="EZ219" s="3">
        <v>39651</v>
      </c>
      <c r="FA219" s="4">
        <v>0.2</v>
      </c>
      <c r="FB219" s="4"/>
      <c r="FC219" s="4"/>
      <c r="FD219" s="4"/>
      <c r="FE219" s="10">
        <f t="shared" si="115"/>
        <v>0.2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0.5</v>
      </c>
      <c r="FW219" s="4"/>
      <c r="FX219" s="4"/>
      <c r="FY219" s="4"/>
      <c r="FZ219" s="10">
        <f t="shared" si="118"/>
        <v>0.5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2.8</v>
      </c>
      <c r="HF219" s="4"/>
      <c r="HG219" s="4"/>
      <c r="HH219" s="4"/>
      <c r="HI219" s="10">
        <f t="shared" si="123"/>
        <v>2.8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6</v>
      </c>
      <c r="R220" s="4"/>
      <c r="S220" s="4"/>
      <c r="T220" s="4"/>
      <c r="U220" s="10">
        <f t="shared" si="95"/>
        <v>6</v>
      </c>
      <c r="W220" s="3">
        <v>32713</v>
      </c>
      <c r="X220" s="4">
        <v>5</v>
      </c>
      <c r="Y220" s="4"/>
      <c r="Z220" s="4"/>
      <c r="AA220" s="4"/>
      <c r="AB220" s="10">
        <f t="shared" si="96"/>
        <v>5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1</v>
      </c>
      <c r="AM220" s="4"/>
      <c r="AN220" s="4"/>
      <c r="AO220" s="4"/>
      <c r="AP220" s="10">
        <f t="shared" si="98"/>
        <v>1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2</v>
      </c>
      <c r="BV220" s="4"/>
      <c r="BW220" s="4"/>
      <c r="BX220" s="4"/>
      <c r="BY220" s="10">
        <f t="shared" si="103"/>
        <v>2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3</v>
      </c>
      <c r="DE220" s="4"/>
      <c r="DF220" s="4"/>
      <c r="DG220" s="4"/>
      <c r="DH220" s="10">
        <f t="shared" si="108"/>
        <v>3</v>
      </c>
      <c r="DJ220" s="3">
        <v>37461</v>
      </c>
      <c r="DK220" s="4">
        <v>3</v>
      </c>
      <c r="DL220" s="4"/>
      <c r="DM220" s="4"/>
      <c r="DN220" s="4"/>
      <c r="DO220" s="10">
        <f t="shared" si="109"/>
        <v>3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/>
      <c r="EA220" s="4"/>
      <c r="EB220" s="4"/>
      <c r="EC220" s="10">
        <f t="shared" si="111"/>
        <v>0</v>
      </c>
      <c r="EE220" s="3">
        <v>38557</v>
      </c>
      <c r="EF220" s="4">
        <v>1</v>
      </c>
      <c r="EG220" s="4"/>
      <c r="EH220" s="4"/>
      <c r="EI220" s="4"/>
      <c r="EJ220" s="10">
        <f t="shared" si="112"/>
        <v>1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0.3</v>
      </c>
      <c r="FW220" s="4"/>
      <c r="FX220" s="4"/>
      <c r="FY220" s="4"/>
      <c r="FZ220" s="10">
        <f t="shared" si="118"/>
        <v>0.3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0</v>
      </c>
      <c r="HF220" s="4"/>
      <c r="HG220" s="4"/>
      <c r="HH220" s="4"/>
      <c r="HI220" s="10">
        <f t="shared" si="123"/>
        <v>0</v>
      </c>
    </row>
    <row r="221" spans="2:217" ht="18" customHeight="1" x14ac:dyDescent="0.35">
      <c r="B221" s="3">
        <v>31618</v>
      </c>
      <c r="C221" s="4">
        <v>10</v>
      </c>
      <c r="D221" s="4"/>
      <c r="E221" s="4"/>
      <c r="F221" s="4"/>
      <c r="G221" s="10">
        <f t="shared" si="93"/>
        <v>10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2</v>
      </c>
      <c r="BO221" s="4"/>
      <c r="BP221" s="4"/>
      <c r="BQ221" s="4"/>
      <c r="BR221" s="10">
        <f t="shared" si="102"/>
        <v>2</v>
      </c>
      <c r="BT221" s="3">
        <v>35270</v>
      </c>
      <c r="BU221" s="4">
        <v>2</v>
      </c>
      <c r="BV221" s="4"/>
      <c r="BW221" s="4"/>
      <c r="BX221" s="4"/>
      <c r="BY221" s="10">
        <f t="shared" si="103"/>
        <v>2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1</v>
      </c>
      <c r="DE221" s="4"/>
      <c r="DF221" s="4"/>
      <c r="DG221" s="4"/>
      <c r="DH221" s="10">
        <f t="shared" si="108"/>
        <v>1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1</v>
      </c>
      <c r="DS221" s="4"/>
      <c r="DT221" s="4"/>
      <c r="DU221" s="4"/>
      <c r="DV221" s="10">
        <f t="shared" si="110"/>
        <v>1</v>
      </c>
      <c r="DX221" s="3">
        <v>38192</v>
      </c>
      <c r="DY221" s="4">
        <v>2</v>
      </c>
      <c r="DZ221" s="4"/>
      <c r="EA221" s="4"/>
      <c r="EB221" s="4"/>
      <c r="EC221" s="10">
        <f t="shared" si="111"/>
        <v>2</v>
      </c>
      <c r="EE221" s="3">
        <v>38558</v>
      </c>
      <c r="EF221" s="4">
        <v>2</v>
      </c>
      <c r="EG221" s="4"/>
      <c r="EH221" s="4"/>
      <c r="EI221" s="4"/>
      <c r="EJ221" s="10">
        <f t="shared" si="112"/>
        <v>2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0.3</v>
      </c>
      <c r="FB221" s="4"/>
      <c r="FC221" s="4"/>
      <c r="FD221" s="4"/>
      <c r="FE221" s="10">
        <f t="shared" si="115"/>
        <v>0.3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2.5</v>
      </c>
      <c r="FP221" s="4"/>
      <c r="FQ221" s="4"/>
      <c r="FR221" s="4"/>
      <c r="FS221" s="10">
        <f t="shared" si="117"/>
        <v>2.5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20.5</v>
      </c>
      <c r="GK221" s="4"/>
      <c r="GL221" s="4"/>
      <c r="GM221" s="4"/>
      <c r="GN221" s="10">
        <f t="shared" si="120"/>
        <v>20.5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9.8000000000000007</v>
      </c>
      <c r="HF221" s="4"/>
      <c r="HG221" s="4"/>
      <c r="HH221" s="4"/>
      <c r="HI221" s="10">
        <f t="shared" si="123"/>
        <v>9.8000000000000007</v>
      </c>
    </row>
    <row r="222" spans="2:217" ht="18" customHeight="1" x14ac:dyDescent="0.35">
      <c r="B222" s="3">
        <v>31619</v>
      </c>
      <c r="C222" s="4">
        <v>0</v>
      </c>
      <c r="D222" s="4"/>
      <c r="E222" s="4"/>
      <c r="F222" s="4"/>
      <c r="G222" s="10">
        <f t="shared" si="93"/>
        <v>0</v>
      </c>
      <c r="I222" s="3">
        <v>31984</v>
      </c>
      <c r="J222" s="4">
        <v>18</v>
      </c>
      <c r="K222" s="4"/>
      <c r="L222" s="4"/>
      <c r="M222" s="4"/>
      <c r="N222" s="10">
        <f t="shared" si="94"/>
        <v>18</v>
      </c>
      <c r="P222" s="3">
        <v>32349</v>
      </c>
      <c r="Q222" s="4">
        <v>4</v>
      </c>
      <c r="R222" s="4"/>
      <c r="S222" s="4"/>
      <c r="T222" s="4"/>
      <c r="U222" s="10">
        <f t="shared" si="95"/>
        <v>4</v>
      </c>
      <c r="W222" s="3">
        <v>32715</v>
      </c>
      <c r="X222" s="4">
        <v>1</v>
      </c>
      <c r="Y222" s="4"/>
      <c r="Z222" s="4"/>
      <c r="AA222" s="4"/>
      <c r="AB222" s="10">
        <f t="shared" si="96"/>
        <v>1</v>
      </c>
      <c r="AD222" s="3">
        <v>33080</v>
      </c>
      <c r="AE222" s="4">
        <v>3</v>
      </c>
      <c r="AF222" s="4"/>
      <c r="AG222" s="4"/>
      <c r="AH222" s="4"/>
      <c r="AI222" s="10">
        <f t="shared" si="97"/>
        <v>3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3</v>
      </c>
      <c r="AT222" s="4"/>
      <c r="AU222" s="4"/>
      <c r="AV222" s="4"/>
      <c r="AW222" s="10">
        <f t="shared" si="99"/>
        <v>3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2</v>
      </c>
      <c r="BH222" s="4"/>
      <c r="BI222" s="4"/>
      <c r="BJ222" s="4"/>
      <c r="BK222" s="10">
        <f t="shared" si="101"/>
        <v>2</v>
      </c>
      <c r="BM222" s="3">
        <v>34906</v>
      </c>
      <c r="BN222" s="4">
        <v>6</v>
      </c>
      <c r="BO222" s="4"/>
      <c r="BP222" s="4"/>
      <c r="BQ222" s="4"/>
      <c r="BR222" s="10">
        <f t="shared" si="102"/>
        <v>6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1</v>
      </c>
      <c r="CC222" s="4"/>
      <c r="CD222" s="4"/>
      <c r="CE222" s="4"/>
      <c r="CF222" s="10">
        <f t="shared" si="104"/>
        <v>1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26</v>
      </c>
      <c r="CQ222" s="4"/>
      <c r="CR222" s="4"/>
      <c r="CS222" s="4"/>
      <c r="CT222" s="10">
        <f t="shared" si="106"/>
        <v>26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4</v>
      </c>
      <c r="DE222" s="4"/>
      <c r="DF222" s="4"/>
      <c r="DG222" s="4"/>
      <c r="DH222" s="10">
        <f t="shared" si="108"/>
        <v>4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8</v>
      </c>
      <c r="DS222" s="4"/>
      <c r="DT222" s="4"/>
      <c r="DU222" s="4"/>
      <c r="DV222" s="10">
        <f t="shared" si="110"/>
        <v>8</v>
      </c>
      <c r="DX222" s="3">
        <v>38193</v>
      </c>
      <c r="DY222" s="4">
        <v>0</v>
      </c>
      <c r="DZ222" s="4"/>
      <c r="EA222" s="4"/>
      <c r="EB222" s="4"/>
      <c r="EC222" s="10">
        <f t="shared" si="111"/>
        <v>0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10</v>
      </c>
      <c r="EN222" s="4"/>
      <c r="EO222" s="4"/>
      <c r="EP222" s="4"/>
      <c r="EQ222" s="10">
        <f t="shared" si="113"/>
        <v>10</v>
      </c>
      <c r="ES222" s="3">
        <v>39289</v>
      </c>
      <c r="ET222" s="4">
        <v>4.9000000000000004</v>
      </c>
      <c r="EU222" s="4"/>
      <c r="EV222" s="4"/>
      <c r="EW222" s="4"/>
      <c r="EX222" s="10">
        <f t="shared" si="114"/>
        <v>4.9000000000000004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1.1000000000000001</v>
      </c>
      <c r="FP222" s="4"/>
      <c r="FQ222" s="4"/>
      <c r="FR222" s="4"/>
      <c r="FS222" s="10">
        <f t="shared" si="117"/>
        <v>1.1000000000000001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1.4</v>
      </c>
      <c r="GK222" s="4"/>
      <c r="GL222" s="4"/>
      <c r="GM222" s="4"/>
      <c r="GN222" s="10">
        <f t="shared" si="120"/>
        <v>1.4</v>
      </c>
      <c r="GP222" s="3">
        <v>41846</v>
      </c>
      <c r="GQ222" s="4">
        <v>0</v>
      </c>
      <c r="GR222" s="4"/>
      <c r="GS222" s="4"/>
      <c r="GT222" s="4"/>
      <c r="GU222" s="10">
        <f t="shared" si="121"/>
        <v>0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3"/>
        <v>0</v>
      </c>
      <c r="I223" s="3">
        <v>31985</v>
      </c>
      <c r="J223" s="4">
        <v>23</v>
      </c>
      <c r="K223" s="4"/>
      <c r="L223" s="4"/>
      <c r="M223" s="4"/>
      <c r="N223" s="10">
        <f t="shared" si="94"/>
        <v>23</v>
      </c>
      <c r="P223" s="3">
        <v>32350</v>
      </c>
      <c r="Q223" s="4">
        <v>1</v>
      </c>
      <c r="R223" s="4"/>
      <c r="S223" s="4"/>
      <c r="T223" s="4"/>
      <c r="U223" s="10">
        <f t="shared" si="95"/>
        <v>1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11</v>
      </c>
      <c r="AF223" s="4"/>
      <c r="AG223" s="4"/>
      <c r="AH223" s="4"/>
      <c r="AI223" s="10">
        <f t="shared" si="97"/>
        <v>11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18</v>
      </c>
      <c r="BO223" s="4"/>
      <c r="BP223" s="4"/>
      <c r="BQ223" s="4"/>
      <c r="BR223" s="10">
        <f t="shared" si="102"/>
        <v>18</v>
      </c>
      <c r="BT223" s="3">
        <v>35272</v>
      </c>
      <c r="BU223" s="4">
        <v>5</v>
      </c>
      <c r="BV223" s="4"/>
      <c r="BW223" s="4"/>
      <c r="BX223" s="4"/>
      <c r="BY223" s="10">
        <f t="shared" si="103"/>
        <v>5</v>
      </c>
      <c r="CA223" s="3">
        <v>35638</v>
      </c>
      <c r="CB223" s="4">
        <v>43</v>
      </c>
      <c r="CC223" s="4"/>
      <c r="CD223" s="4"/>
      <c r="CE223" s="4"/>
      <c r="CF223" s="10">
        <f t="shared" si="104"/>
        <v>43</v>
      </c>
      <c r="CH223" s="3">
        <v>36003</v>
      </c>
      <c r="CI223" s="4">
        <v>4</v>
      </c>
      <c r="CJ223" s="4"/>
      <c r="CK223" s="4"/>
      <c r="CL223" s="4"/>
      <c r="CM223" s="10">
        <f t="shared" si="105"/>
        <v>4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40</v>
      </c>
      <c r="CX223" s="4"/>
      <c r="CY223" s="4"/>
      <c r="CZ223" s="4"/>
      <c r="DA223" s="10">
        <f t="shared" si="107"/>
        <v>40</v>
      </c>
      <c r="DC223" s="3">
        <v>37099</v>
      </c>
      <c r="DD223" s="4">
        <v>0</v>
      </c>
      <c r="DE223" s="4"/>
      <c r="DF223" s="4"/>
      <c r="DG223" s="4"/>
      <c r="DH223" s="10">
        <f t="shared" si="108"/>
        <v>0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12</v>
      </c>
      <c r="DS223" s="4"/>
      <c r="DT223" s="4"/>
      <c r="DU223" s="4"/>
      <c r="DV223" s="10">
        <f t="shared" si="110"/>
        <v>12</v>
      </c>
      <c r="DX223" s="3">
        <v>38194</v>
      </c>
      <c r="DY223" s="4">
        <v>4</v>
      </c>
      <c r="DZ223" s="4"/>
      <c r="EA223" s="4"/>
      <c r="EB223" s="4"/>
      <c r="EC223" s="10">
        <f t="shared" si="111"/>
        <v>4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16.5</v>
      </c>
      <c r="EN223" s="4"/>
      <c r="EO223" s="4"/>
      <c r="EP223" s="4"/>
      <c r="EQ223" s="10">
        <f t="shared" si="113"/>
        <v>16.5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1</v>
      </c>
      <c r="FB223" s="4"/>
      <c r="FC223" s="4"/>
      <c r="FD223" s="4"/>
      <c r="FE223" s="10">
        <f t="shared" si="115"/>
        <v>1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1.6</v>
      </c>
      <c r="FP223" s="4"/>
      <c r="FQ223" s="4"/>
      <c r="FR223" s="4"/>
      <c r="FS223" s="10">
        <f t="shared" si="117"/>
        <v>1.6</v>
      </c>
      <c r="FU223" s="3">
        <v>40751</v>
      </c>
      <c r="FV223" s="4">
        <v>0.2</v>
      </c>
      <c r="FW223" s="4"/>
      <c r="FX223" s="4"/>
      <c r="FY223" s="4"/>
      <c r="FZ223" s="10">
        <f t="shared" si="118"/>
        <v>0.2</v>
      </c>
      <c r="GB223" s="3">
        <v>41116</v>
      </c>
      <c r="GC223" s="4">
        <v>1</v>
      </c>
      <c r="GD223" s="4"/>
      <c r="GE223" s="4"/>
      <c r="GF223" s="4"/>
      <c r="GG223" s="10">
        <f t="shared" si="119"/>
        <v>1</v>
      </c>
      <c r="GI223" s="3">
        <v>41482</v>
      </c>
      <c r="GJ223" s="4">
        <v>3.8</v>
      </c>
      <c r="GK223" s="4"/>
      <c r="GL223" s="4"/>
      <c r="GM223" s="4"/>
      <c r="GN223" s="10">
        <f t="shared" si="120"/>
        <v>3.8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1</v>
      </c>
      <c r="K224" s="4"/>
      <c r="L224" s="4"/>
      <c r="M224" s="4"/>
      <c r="N224" s="10">
        <f t="shared" si="94"/>
        <v>1</v>
      </c>
      <c r="P224" s="3">
        <v>32351</v>
      </c>
      <c r="Q224" s="4">
        <v>2</v>
      </c>
      <c r="R224" s="4"/>
      <c r="S224" s="4"/>
      <c r="T224" s="4"/>
      <c r="U224" s="10">
        <f t="shared" si="95"/>
        <v>2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1</v>
      </c>
      <c r="AF224" s="4"/>
      <c r="AG224" s="4"/>
      <c r="AH224" s="4"/>
      <c r="AI224" s="10">
        <f t="shared" si="97"/>
        <v>1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6</v>
      </c>
      <c r="BH224" s="4"/>
      <c r="BI224" s="4"/>
      <c r="BJ224" s="4"/>
      <c r="BK224" s="10">
        <f t="shared" si="101"/>
        <v>6</v>
      </c>
      <c r="BM224" s="3">
        <v>34908</v>
      </c>
      <c r="BN224" s="4">
        <v>1</v>
      </c>
      <c r="BO224" s="4"/>
      <c r="BP224" s="4"/>
      <c r="BQ224" s="4"/>
      <c r="BR224" s="10">
        <f t="shared" si="102"/>
        <v>1</v>
      </c>
      <c r="BT224" s="3">
        <v>35273</v>
      </c>
      <c r="BU224" s="4">
        <v>2</v>
      </c>
      <c r="BV224" s="4"/>
      <c r="BW224" s="4"/>
      <c r="BX224" s="4"/>
      <c r="BY224" s="10">
        <f t="shared" si="103"/>
        <v>2</v>
      </c>
      <c r="CA224" s="3">
        <v>35639</v>
      </c>
      <c r="CB224" s="4">
        <v>1</v>
      </c>
      <c r="CC224" s="4"/>
      <c r="CD224" s="4"/>
      <c r="CE224" s="4"/>
      <c r="CF224" s="10">
        <f t="shared" si="104"/>
        <v>1</v>
      </c>
      <c r="CH224" s="3">
        <v>36004</v>
      </c>
      <c r="CI224" s="4">
        <v>2</v>
      </c>
      <c r="CJ224" s="4"/>
      <c r="CK224" s="4"/>
      <c r="CL224" s="4"/>
      <c r="CM224" s="10">
        <f t="shared" si="105"/>
        <v>2</v>
      </c>
      <c r="CO224" s="3">
        <v>36369</v>
      </c>
      <c r="CP224" s="4">
        <v>0</v>
      </c>
      <c r="CQ224" s="4"/>
      <c r="CR224" s="4"/>
      <c r="CS224" s="4"/>
      <c r="CT224" s="10">
        <f t="shared" si="106"/>
        <v>0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3</v>
      </c>
      <c r="DZ224" s="4"/>
      <c r="EA224" s="4"/>
      <c r="EB224" s="4"/>
      <c r="EC224" s="10">
        <f t="shared" si="111"/>
        <v>3</v>
      </c>
      <c r="EE224" s="3">
        <v>38561</v>
      </c>
      <c r="EF224" s="4">
        <v>30</v>
      </c>
      <c r="EG224" s="4"/>
      <c r="EH224" s="4"/>
      <c r="EI224" s="4"/>
      <c r="EJ224" s="10">
        <f t="shared" si="112"/>
        <v>30</v>
      </c>
      <c r="EL224" s="3">
        <v>38926</v>
      </c>
      <c r="EM224" s="4">
        <v>5</v>
      </c>
      <c r="EN224" s="4"/>
      <c r="EO224" s="4"/>
      <c r="EP224" s="4"/>
      <c r="EQ224" s="10">
        <f t="shared" si="113"/>
        <v>5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0</v>
      </c>
      <c r="FB224" s="4"/>
      <c r="FC224" s="4"/>
      <c r="FD224" s="4"/>
      <c r="FE224" s="10">
        <f t="shared" si="115"/>
        <v>0</v>
      </c>
      <c r="FG224" s="3">
        <v>40022</v>
      </c>
      <c r="FH224" s="4">
        <v>7.3</v>
      </c>
      <c r="FI224" s="4"/>
      <c r="FJ224" s="4"/>
      <c r="FK224" s="4"/>
      <c r="FL224" s="10">
        <f t="shared" si="116"/>
        <v>7.3</v>
      </c>
      <c r="FN224" s="3">
        <v>40387</v>
      </c>
      <c r="FO224" s="4">
        <v>17.7</v>
      </c>
      <c r="FP224" s="4"/>
      <c r="FQ224" s="4"/>
      <c r="FR224" s="4"/>
      <c r="FS224" s="10">
        <f t="shared" si="117"/>
        <v>17.7</v>
      </c>
      <c r="FU224" s="3">
        <v>40752</v>
      </c>
      <c r="FV224" s="4">
        <v>2.2000000000000002</v>
      </c>
      <c r="FW224" s="4"/>
      <c r="FX224" s="4"/>
      <c r="FY224" s="4"/>
      <c r="FZ224" s="10">
        <f t="shared" si="118"/>
        <v>2.2000000000000002</v>
      </c>
      <c r="GB224" s="3">
        <v>41117</v>
      </c>
      <c r="GC224" s="4">
        <v>5</v>
      </c>
      <c r="GD224" s="4"/>
      <c r="GE224" s="4"/>
      <c r="GF224" s="4"/>
      <c r="GG224" s="10">
        <f t="shared" si="119"/>
        <v>5</v>
      </c>
      <c r="GI224" s="3">
        <v>41483</v>
      </c>
      <c r="GJ224" s="4">
        <v>0.2</v>
      </c>
      <c r="GK224" s="4"/>
      <c r="GL224" s="4"/>
      <c r="GM224" s="4"/>
      <c r="GN224" s="10">
        <f t="shared" si="120"/>
        <v>0.2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0.1</v>
      </c>
      <c r="HF224" s="4"/>
      <c r="HG224" s="4"/>
      <c r="HH224" s="4"/>
      <c r="HI224" s="10">
        <f t="shared" si="123"/>
        <v>0.1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7</v>
      </c>
      <c r="K225" s="4"/>
      <c r="L225" s="4"/>
      <c r="M225" s="4"/>
      <c r="N225" s="10">
        <f t="shared" si="94"/>
        <v>7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3</v>
      </c>
      <c r="AF225" s="4"/>
      <c r="AG225" s="4"/>
      <c r="AH225" s="4"/>
      <c r="AI225" s="10">
        <f t="shared" si="97"/>
        <v>3</v>
      </c>
      <c r="AK225" s="3">
        <v>33448</v>
      </c>
      <c r="AL225" s="4">
        <v>1</v>
      </c>
      <c r="AM225" s="4"/>
      <c r="AN225" s="4"/>
      <c r="AO225" s="4"/>
      <c r="AP225" s="10">
        <f t="shared" si="98"/>
        <v>1</v>
      </c>
      <c r="AR225" s="3">
        <v>33813</v>
      </c>
      <c r="AS225" s="4">
        <v>2</v>
      </c>
      <c r="AT225" s="4"/>
      <c r="AU225" s="4"/>
      <c r="AV225" s="4"/>
      <c r="AW225" s="10">
        <f t="shared" si="99"/>
        <v>2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15</v>
      </c>
      <c r="BH225" s="4"/>
      <c r="BI225" s="4"/>
      <c r="BJ225" s="4"/>
      <c r="BK225" s="10">
        <f t="shared" si="101"/>
        <v>15</v>
      </c>
      <c r="BM225" s="3">
        <v>34909</v>
      </c>
      <c r="BN225" s="4">
        <v>1</v>
      </c>
      <c r="BO225" s="4"/>
      <c r="BP225" s="4"/>
      <c r="BQ225" s="4"/>
      <c r="BR225" s="10">
        <f t="shared" si="102"/>
        <v>1</v>
      </c>
      <c r="BT225" s="3">
        <v>35274</v>
      </c>
      <c r="BU225" s="4">
        <v>3</v>
      </c>
      <c r="BV225" s="4"/>
      <c r="BW225" s="4"/>
      <c r="BX225" s="4"/>
      <c r="BY225" s="10">
        <f t="shared" si="103"/>
        <v>3</v>
      </c>
      <c r="CA225" s="3">
        <v>35640</v>
      </c>
      <c r="CB225" s="4">
        <v>3</v>
      </c>
      <c r="CC225" s="4"/>
      <c r="CD225" s="4"/>
      <c r="CE225" s="4"/>
      <c r="CF225" s="10">
        <f t="shared" si="104"/>
        <v>3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0</v>
      </c>
      <c r="CQ225" s="4"/>
      <c r="CR225" s="4"/>
      <c r="CS225" s="4"/>
      <c r="CT225" s="10">
        <f t="shared" si="106"/>
        <v>0</v>
      </c>
      <c r="CV225" s="3">
        <v>36735</v>
      </c>
      <c r="CW225" s="4">
        <v>2</v>
      </c>
      <c r="CX225" s="4"/>
      <c r="CY225" s="4"/>
      <c r="CZ225" s="4"/>
      <c r="DA225" s="10">
        <f t="shared" si="107"/>
        <v>2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0</v>
      </c>
      <c r="DS225" s="4"/>
      <c r="DT225" s="4"/>
      <c r="DU225" s="4"/>
      <c r="DV225" s="10">
        <f t="shared" si="110"/>
        <v>0</v>
      </c>
      <c r="DX225" s="3">
        <v>38196</v>
      </c>
      <c r="DY225" s="4">
        <v>19</v>
      </c>
      <c r="DZ225" s="4"/>
      <c r="EA225" s="4"/>
      <c r="EB225" s="4"/>
      <c r="EC225" s="10">
        <f t="shared" si="111"/>
        <v>19</v>
      </c>
      <c r="EE225" s="3">
        <v>38562</v>
      </c>
      <c r="EF225" s="4">
        <v>3</v>
      </c>
      <c r="EG225" s="4"/>
      <c r="EH225" s="4"/>
      <c r="EI225" s="4"/>
      <c r="EJ225" s="10">
        <f t="shared" si="112"/>
        <v>3</v>
      </c>
      <c r="EL225" s="3">
        <v>38927</v>
      </c>
      <c r="EM225" s="4">
        <v>0</v>
      </c>
      <c r="EN225" s="4"/>
      <c r="EO225" s="4"/>
      <c r="EP225" s="4"/>
      <c r="EQ225" s="10">
        <f t="shared" si="113"/>
        <v>0</v>
      </c>
      <c r="ES225" s="3">
        <v>39292</v>
      </c>
      <c r="ET225" s="4">
        <v>2.6</v>
      </c>
      <c r="EU225" s="4"/>
      <c r="EV225" s="4"/>
      <c r="EW225" s="4"/>
      <c r="EX225" s="10">
        <f t="shared" si="114"/>
        <v>2.6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1.3</v>
      </c>
      <c r="FI225" s="4"/>
      <c r="FJ225" s="4"/>
      <c r="FK225" s="4"/>
      <c r="FL225" s="10">
        <f t="shared" si="116"/>
        <v>1.3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1.8</v>
      </c>
      <c r="FW225" s="4"/>
      <c r="FX225" s="4"/>
      <c r="FY225" s="4"/>
      <c r="FZ225" s="10">
        <f t="shared" si="118"/>
        <v>1.8</v>
      </c>
      <c r="GB225" s="3">
        <v>41118</v>
      </c>
      <c r="GC225" s="4">
        <v>3.9</v>
      </c>
      <c r="GD225" s="4"/>
      <c r="GE225" s="4"/>
      <c r="GF225" s="4"/>
      <c r="GG225" s="10">
        <f t="shared" si="119"/>
        <v>3.9</v>
      </c>
      <c r="GI225" s="3">
        <v>41484</v>
      </c>
      <c r="GJ225" s="4">
        <v>6.9</v>
      </c>
      <c r="GK225" s="4"/>
      <c r="GL225" s="4"/>
      <c r="GM225" s="4"/>
      <c r="GN225" s="10">
        <f t="shared" si="120"/>
        <v>6.9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0.1</v>
      </c>
      <c r="GY225" s="4"/>
      <c r="GZ225" s="4"/>
      <c r="HA225" s="4"/>
      <c r="HB225" s="10">
        <f t="shared" si="122"/>
        <v>0.1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1</v>
      </c>
      <c r="D226" s="4"/>
      <c r="E226" s="4"/>
      <c r="F226" s="4"/>
      <c r="G226" s="10">
        <f t="shared" si="93"/>
        <v>1</v>
      </c>
      <c r="I226" s="3">
        <v>31988</v>
      </c>
      <c r="J226" s="4">
        <v>10</v>
      </c>
      <c r="K226" s="4"/>
      <c r="L226" s="4"/>
      <c r="M226" s="4"/>
      <c r="N226" s="10">
        <f t="shared" si="94"/>
        <v>10</v>
      </c>
      <c r="P226" s="3">
        <v>32353</v>
      </c>
      <c r="Q226" s="4">
        <v>23</v>
      </c>
      <c r="R226" s="4"/>
      <c r="S226" s="4"/>
      <c r="T226" s="4"/>
      <c r="U226" s="10">
        <f t="shared" si="95"/>
        <v>23</v>
      </c>
      <c r="W226" s="3">
        <v>32719</v>
      </c>
      <c r="X226" s="4">
        <v>2</v>
      </c>
      <c r="Y226" s="4"/>
      <c r="Z226" s="4"/>
      <c r="AA226" s="4"/>
      <c r="AB226" s="10">
        <f t="shared" si="96"/>
        <v>2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0</v>
      </c>
      <c r="AM226" s="4"/>
      <c r="AN226" s="4"/>
      <c r="AO226" s="4"/>
      <c r="AP226" s="10">
        <f t="shared" si="98"/>
        <v>0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6</v>
      </c>
      <c r="CC226" s="4"/>
      <c r="CD226" s="4"/>
      <c r="CE226" s="4"/>
      <c r="CF226" s="10">
        <f t="shared" si="104"/>
        <v>6</v>
      </c>
      <c r="CH226" s="3">
        <v>36006</v>
      </c>
      <c r="CI226" s="4">
        <v>10</v>
      </c>
      <c r="CJ226" s="4"/>
      <c r="CK226" s="4"/>
      <c r="CL226" s="4"/>
      <c r="CM226" s="10">
        <f t="shared" si="105"/>
        <v>10</v>
      </c>
      <c r="CO226" s="3">
        <v>36371</v>
      </c>
      <c r="CP226" s="4">
        <v>1</v>
      </c>
      <c r="CQ226" s="4"/>
      <c r="CR226" s="4"/>
      <c r="CS226" s="4"/>
      <c r="CT226" s="10">
        <f t="shared" si="106"/>
        <v>1</v>
      </c>
      <c r="CV226" s="3">
        <v>36736</v>
      </c>
      <c r="CW226" s="4">
        <v>12</v>
      </c>
      <c r="CX226" s="4"/>
      <c r="CY226" s="4"/>
      <c r="CZ226" s="4"/>
      <c r="DA226" s="10">
        <f t="shared" si="107"/>
        <v>12</v>
      </c>
      <c r="DC226" s="3">
        <v>37102</v>
      </c>
      <c r="DD226" s="4">
        <v>1</v>
      </c>
      <c r="DE226" s="4"/>
      <c r="DF226" s="4"/>
      <c r="DG226" s="4"/>
      <c r="DH226" s="10">
        <f t="shared" si="108"/>
        <v>1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7</v>
      </c>
      <c r="DS226" s="4"/>
      <c r="DT226" s="4"/>
      <c r="DU226" s="4"/>
      <c r="DV226" s="10">
        <f t="shared" si="110"/>
        <v>7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1</v>
      </c>
      <c r="EG226" s="4"/>
      <c r="EH226" s="4"/>
      <c r="EI226" s="4"/>
      <c r="EJ226" s="10">
        <f t="shared" si="112"/>
        <v>1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0.5</v>
      </c>
      <c r="FB226" s="4"/>
      <c r="FC226" s="4"/>
      <c r="FD226" s="4"/>
      <c r="FE226" s="10">
        <f t="shared" si="115"/>
        <v>0.5</v>
      </c>
      <c r="FG226" s="3">
        <v>40024</v>
      </c>
      <c r="FH226" s="4">
        <v>3.7</v>
      </c>
      <c r="FI226" s="4"/>
      <c r="FJ226" s="4"/>
      <c r="FK226" s="4"/>
      <c r="FL226" s="10">
        <f t="shared" si="116"/>
        <v>3.7</v>
      </c>
      <c r="FN226" s="3">
        <v>40389</v>
      </c>
      <c r="FO226" s="4">
        <v>31.8</v>
      </c>
      <c r="FP226" s="4"/>
      <c r="FQ226" s="4"/>
      <c r="FR226" s="4"/>
      <c r="FS226" s="10">
        <f t="shared" si="117"/>
        <v>31.8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0.6</v>
      </c>
      <c r="GD226" s="4"/>
      <c r="GE226" s="4"/>
      <c r="GF226" s="4"/>
      <c r="GG226" s="10">
        <f t="shared" si="119"/>
        <v>0.6</v>
      </c>
      <c r="GI226" s="3">
        <v>41485</v>
      </c>
      <c r="GJ226" s="4">
        <v>0.5</v>
      </c>
      <c r="GK226" s="4"/>
      <c r="GL226" s="4"/>
      <c r="GM226" s="4"/>
      <c r="GN226" s="10">
        <f t="shared" si="120"/>
        <v>0.5</v>
      </c>
      <c r="GP226" s="3">
        <v>41850</v>
      </c>
      <c r="GQ226" s="4">
        <v>0.3</v>
      </c>
      <c r="GR226" s="4"/>
      <c r="GS226" s="4"/>
      <c r="GT226" s="4"/>
      <c r="GU226" s="10">
        <f t="shared" si="121"/>
        <v>0.3</v>
      </c>
      <c r="GW226" s="3">
        <v>42215</v>
      </c>
      <c r="GX226" s="4">
        <v>0</v>
      </c>
      <c r="GY226" s="4"/>
      <c r="GZ226" s="4"/>
      <c r="HA226" s="4"/>
      <c r="HB226" s="10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6</v>
      </c>
      <c r="D227" s="4"/>
      <c r="E227" s="4"/>
      <c r="F227" s="4"/>
      <c r="G227" s="10">
        <f t="shared" si="93"/>
        <v>6</v>
      </c>
      <c r="I227" s="3">
        <v>31989</v>
      </c>
      <c r="J227" s="4">
        <v>2</v>
      </c>
      <c r="K227" s="4"/>
      <c r="L227" s="4"/>
      <c r="M227" s="4"/>
      <c r="N227" s="10">
        <f t="shared" si="94"/>
        <v>2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1</v>
      </c>
      <c r="Y227" s="4"/>
      <c r="Z227" s="4"/>
      <c r="AA227" s="4"/>
      <c r="AB227" s="10">
        <f t="shared" si="96"/>
        <v>1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5</v>
      </c>
      <c r="AM227" s="4"/>
      <c r="AN227" s="4"/>
      <c r="AO227" s="4"/>
      <c r="AP227" s="10">
        <f t="shared" si="98"/>
        <v>5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1</v>
      </c>
      <c r="BA227" s="4"/>
      <c r="BB227" s="4"/>
      <c r="BC227" s="4"/>
      <c r="BD227" s="10">
        <f t="shared" si="100"/>
        <v>1</v>
      </c>
      <c r="BF227" s="3">
        <v>34546</v>
      </c>
      <c r="BG227" s="4">
        <v>3</v>
      </c>
      <c r="BH227" s="4"/>
      <c r="BI227" s="4"/>
      <c r="BJ227" s="4"/>
      <c r="BK227" s="10">
        <f t="shared" si="101"/>
        <v>3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3</v>
      </c>
      <c r="BV227" s="4"/>
      <c r="BW227" s="4"/>
      <c r="BX227" s="4"/>
      <c r="BY227" s="10">
        <f t="shared" si="103"/>
        <v>3</v>
      </c>
      <c r="CA227" s="3">
        <v>35642</v>
      </c>
      <c r="CB227" s="4">
        <v>1</v>
      </c>
      <c r="CC227" s="4"/>
      <c r="CD227" s="4"/>
      <c r="CE227" s="4"/>
      <c r="CF227" s="10">
        <f t="shared" si="104"/>
        <v>1</v>
      </c>
      <c r="CH227" s="3">
        <v>36007</v>
      </c>
      <c r="CI227" s="4">
        <v>2</v>
      </c>
      <c r="CJ227" s="4"/>
      <c r="CK227" s="4"/>
      <c r="CL227" s="4"/>
      <c r="CM227" s="10">
        <f t="shared" si="105"/>
        <v>2</v>
      </c>
      <c r="CO227" s="3">
        <v>36372</v>
      </c>
      <c r="CP227" s="4">
        <v>8</v>
      </c>
      <c r="CQ227" s="4"/>
      <c r="CR227" s="4"/>
      <c r="CS227" s="4"/>
      <c r="CT227" s="10">
        <f t="shared" si="106"/>
        <v>8</v>
      </c>
      <c r="CV227" s="3">
        <v>36737</v>
      </c>
      <c r="CW227" s="4">
        <v>0</v>
      </c>
      <c r="CX227" s="4"/>
      <c r="CY227" s="4"/>
      <c r="CZ227" s="4"/>
      <c r="DA227" s="10">
        <f t="shared" si="107"/>
        <v>0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38</v>
      </c>
      <c r="DL227" s="4"/>
      <c r="DM227" s="4"/>
      <c r="DN227" s="4"/>
      <c r="DO227" s="10">
        <f t="shared" si="109"/>
        <v>38</v>
      </c>
      <c r="DQ227" s="3">
        <v>37833</v>
      </c>
      <c r="DR227" s="4">
        <v>1</v>
      </c>
      <c r="DS227" s="4"/>
      <c r="DT227" s="4"/>
      <c r="DU227" s="4"/>
      <c r="DV227" s="10">
        <f t="shared" si="110"/>
        <v>1</v>
      </c>
      <c r="DX227" s="3">
        <v>38198</v>
      </c>
      <c r="DY227" s="4">
        <v>0</v>
      </c>
      <c r="DZ227" s="4"/>
      <c r="EA227" s="4"/>
      <c r="EB227" s="4"/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/>
      <c r="FC227" s="4"/>
      <c r="FD227" s="4"/>
      <c r="FE227" s="10">
        <f t="shared" si="115"/>
        <v>0</v>
      </c>
      <c r="FG227" s="3">
        <v>40025</v>
      </c>
      <c r="FH227" s="4">
        <v>3.5</v>
      </c>
      <c r="FI227" s="4"/>
      <c r="FJ227" s="4"/>
      <c r="FK227" s="4"/>
      <c r="FL227" s="10">
        <f t="shared" si="116"/>
        <v>3.5</v>
      </c>
      <c r="FN227" s="3">
        <v>40390</v>
      </c>
      <c r="FO227" s="4">
        <v>1.2</v>
      </c>
      <c r="FP227" s="4"/>
      <c r="FQ227" s="4"/>
      <c r="FR227" s="4"/>
      <c r="FS227" s="10">
        <f t="shared" si="117"/>
        <v>1.2</v>
      </c>
      <c r="FU227" s="3">
        <v>40755</v>
      </c>
      <c r="FV227" s="4">
        <v>0.1</v>
      </c>
      <c r="FW227" s="4"/>
      <c r="FX227" s="4"/>
      <c r="FY227" s="4"/>
      <c r="FZ227" s="10">
        <f t="shared" si="118"/>
        <v>0.1</v>
      </c>
      <c r="GB227" s="3">
        <v>41120</v>
      </c>
      <c r="GC227" s="4">
        <v>1.1000000000000001</v>
      </c>
      <c r="GD227" s="4"/>
      <c r="GE227" s="4"/>
      <c r="GF227" s="4"/>
      <c r="GG227" s="10">
        <f t="shared" si="119"/>
        <v>1.1000000000000001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0.5</v>
      </c>
      <c r="GR227" s="4"/>
      <c r="GS227" s="4"/>
      <c r="GT227" s="4"/>
      <c r="GU227" s="10">
        <f t="shared" si="121"/>
        <v>0.5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1</v>
      </c>
      <c r="D228" s="4"/>
      <c r="E228" s="4"/>
      <c r="F228" s="4"/>
      <c r="G228" s="10">
        <f t="shared" si="93"/>
        <v>1</v>
      </c>
      <c r="I228" s="3">
        <v>31990</v>
      </c>
      <c r="J228" s="4">
        <v>8</v>
      </c>
      <c r="K228" s="4"/>
      <c r="L228" s="4"/>
      <c r="M228" s="4"/>
      <c r="N228" s="10">
        <f t="shared" si="94"/>
        <v>8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1</v>
      </c>
      <c r="AF228" s="4"/>
      <c r="AG228" s="4"/>
      <c r="AH228" s="4"/>
      <c r="AI228" s="10">
        <f t="shared" si="97"/>
        <v>1</v>
      </c>
      <c r="AK228" s="3">
        <v>33451</v>
      </c>
      <c r="AL228" s="4">
        <v>3</v>
      </c>
      <c r="AM228" s="4"/>
      <c r="AN228" s="4"/>
      <c r="AO228" s="4"/>
      <c r="AP228" s="10">
        <f t="shared" si="98"/>
        <v>3</v>
      </c>
      <c r="AR228" s="3">
        <v>33816</v>
      </c>
      <c r="AS228" s="4">
        <v>2</v>
      </c>
      <c r="AT228" s="4"/>
      <c r="AU228" s="4"/>
      <c r="AV228" s="4"/>
      <c r="AW228" s="10">
        <f t="shared" si="99"/>
        <v>2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1</v>
      </c>
      <c r="BO228" s="4"/>
      <c r="BP228" s="4"/>
      <c r="BQ228" s="4"/>
      <c r="BR228" s="10">
        <f t="shared" si="102"/>
        <v>1</v>
      </c>
      <c r="BT228" s="3">
        <v>35277</v>
      </c>
      <c r="BU228" s="4">
        <v>1</v>
      </c>
      <c r="BV228" s="4"/>
      <c r="BW228" s="4"/>
      <c r="BX228" s="4"/>
      <c r="BY228" s="10">
        <f t="shared" si="103"/>
        <v>1</v>
      </c>
      <c r="CA228" s="3">
        <v>35643</v>
      </c>
      <c r="CB228" s="4">
        <v>1</v>
      </c>
      <c r="CC228" s="4"/>
      <c r="CD228" s="4"/>
      <c r="CE228" s="4"/>
      <c r="CF228" s="10">
        <f t="shared" si="104"/>
        <v>1</v>
      </c>
      <c r="CH228" s="3">
        <v>36008</v>
      </c>
      <c r="CI228" s="4">
        <v>1</v>
      </c>
      <c r="CJ228" s="4"/>
      <c r="CK228" s="4"/>
      <c r="CL228" s="4"/>
      <c r="CM228" s="10">
        <f t="shared" si="105"/>
        <v>1</v>
      </c>
      <c r="CO228" s="3">
        <v>36373</v>
      </c>
      <c r="CP228" s="4">
        <v>1</v>
      </c>
      <c r="CQ228" s="4"/>
      <c r="CR228" s="4"/>
      <c r="CS228" s="4"/>
      <c r="CT228" s="10">
        <f t="shared" si="106"/>
        <v>1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1</v>
      </c>
      <c r="DL228" s="4"/>
      <c r="DM228" s="4"/>
      <c r="DN228" s="4"/>
      <c r="DO228" s="10">
        <f t="shared" si="109"/>
        <v>1</v>
      </c>
      <c r="DQ228" s="3">
        <v>37834</v>
      </c>
      <c r="DR228" s="4">
        <v>0</v>
      </c>
      <c r="DS228" s="4"/>
      <c r="DT228" s="4"/>
      <c r="DU228" s="4"/>
      <c r="DV228" s="10">
        <f t="shared" si="110"/>
        <v>0</v>
      </c>
      <c r="DX228" s="3">
        <v>38199</v>
      </c>
      <c r="DY228" s="4">
        <v>15</v>
      </c>
      <c r="DZ228" s="4"/>
      <c r="EA228" s="4"/>
      <c r="EB228" s="4"/>
      <c r="EC228" s="10">
        <f t="shared" si="111"/>
        <v>15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10</v>
      </c>
      <c r="EN228" s="4"/>
      <c r="EO228" s="4"/>
      <c r="EP228" s="4"/>
      <c r="EQ228" s="10">
        <f t="shared" si="113"/>
        <v>10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0</v>
      </c>
      <c r="FB228" s="4"/>
      <c r="FC228" s="4"/>
      <c r="FD228" s="4"/>
      <c r="FE228" s="10">
        <f t="shared" si="115"/>
        <v>0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0</v>
      </c>
      <c r="FP228" s="4"/>
      <c r="FQ228" s="4"/>
      <c r="FR228" s="4"/>
      <c r="FS228" s="10">
        <f t="shared" si="117"/>
        <v>0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0.5</v>
      </c>
      <c r="GD228" s="4"/>
      <c r="GE228" s="4"/>
      <c r="GF228" s="4"/>
      <c r="GG228" s="10">
        <f t="shared" si="119"/>
        <v>0.5</v>
      </c>
      <c r="GI228" s="3">
        <v>41487</v>
      </c>
      <c r="GJ228" s="4">
        <v>0.4</v>
      </c>
      <c r="GK228" s="4"/>
      <c r="GL228" s="4"/>
      <c r="GM228" s="4"/>
      <c r="GN228" s="10">
        <f t="shared" si="120"/>
        <v>0.4</v>
      </c>
      <c r="GP228" s="3">
        <v>41852</v>
      </c>
      <c r="GQ228" s="4">
        <v>3.4</v>
      </c>
      <c r="GR228" s="4"/>
      <c r="GS228" s="4"/>
      <c r="GT228" s="4"/>
      <c r="GU228" s="10">
        <f t="shared" si="121"/>
        <v>3.4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0.1</v>
      </c>
      <c r="HF228" s="4"/>
      <c r="HG228" s="4"/>
      <c r="HH228" s="4"/>
      <c r="HI228" s="10">
        <f t="shared" si="123"/>
        <v>0.1</v>
      </c>
    </row>
    <row r="229" spans="2:217" ht="18" customHeight="1" x14ac:dyDescent="0.35">
      <c r="B229" s="3">
        <v>31626</v>
      </c>
      <c r="C229" s="4">
        <v>1</v>
      </c>
      <c r="D229" s="4"/>
      <c r="E229" s="4"/>
      <c r="F229" s="4"/>
      <c r="G229" s="10">
        <f t="shared" si="93"/>
        <v>1</v>
      </c>
      <c r="I229" s="3">
        <v>31991</v>
      </c>
      <c r="J229" s="4">
        <v>2</v>
      </c>
      <c r="K229" s="4"/>
      <c r="L229" s="4"/>
      <c r="M229" s="4"/>
      <c r="N229" s="10">
        <f t="shared" si="94"/>
        <v>2</v>
      </c>
      <c r="P229" s="3">
        <v>32356</v>
      </c>
      <c r="Q229" s="4">
        <v>1</v>
      </c>
      <c r="R229" s="4"/>
      <c r="S229" s="4"/>
      <c r="T229" s="4"/>
      <c r="U229" s="10">
        <f t="shared" si="95"/>
        <v>1</v>
      </c>
      <c r="W229" s="3">
        <v>32722</v>
      </c>
      <c r="X229" s="4">
        <v>41</v>
      </c>
      <c r="Y229" s="4"/>
      <c r="Z229" s="4"/>
      <c r="AA229" s="4"/>
      <c r="AB229" s="10">
        <f t="shared" si="96"/>
        <v>41</v>
      </c>
      <c r="AD229" s="3">
        <v>33087</v>
      </c>
      <c r="AE229" s="4">
        <v>14</v>
      </c>
      <c r="AF229" s="4"/>
      <c r="AG229" s="4"/>
      <c r="AH229" s="4"/>
      <c r="AI229" s="10">
        <f t="shared" si="97"/>
        <v>14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6</v>
      </c>
      <c r="AT229" s="4"/>
      <c r="AU229" s="4"/>
      <c r="AV229" s="4"/>
      <c r="AW229" s="10">
        <f t="shared" si="99"/>
        <v>6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25</v>
      </c>
      <c r="BO229" s="4"/>
      <c r="BP229" s="4"/>
      <c r="BQ229" s="4"/>
      <c r="BR229" s="10">
        <f t="shared" si="102"/>
        <v>25</v>
      </c>
      <c r="BT229" s="3">
        <v>35278</v>
      </c>
      <c r="BU229" s="4">
        <v>2</v>
      </c>
      <c r="BV229" s="4"/>
      <c r="BW229" s="4"/>
      <c r="BX229" s="4"/>
      <c r="BY229" s="10">
        <f t="shared" si="103"/>
        <v>2</v>
      </c>
      <c r="CA229" s="3">
        <v>35644</v>
      </c>
      <c r="CB229" s="4">
        <v>27</v>
      </c>
      <c r="CC229" s="4"/>
      <c r="CD229" s="4"/>
      <c r="CE229" s="4"/>
      <c r="CF229" s="10">
        <f t="shared" si="104"/>
        <v>27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3</v>
      </c>
      <c r="CQ229" s="4"/>
      <c r="CR229" s="4"/>
      <c r="CS229" s="4"/>
      <c r="CT229" s="10">
        <f t="shared" si="106"/>
        <v>3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29</v>
      </c>
      <c r="DE229" s="4"/>
      <c r="DF229" s="4"/>
      <c r="DG229" s="4"/>
      <c r="DH229" s="10">
        <f t="shared" si="108"/>
        <v>29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12</v>
      </c>
      <c r="DS229" s="4"/>
      <c r="DT229" s="4"/>
      <c r="DU229" s="4"/>
      <c r="DV229" s="10">
        <f t="shared" si="110"/>
        <v>12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2.4</v>
      </c>
      <c r="EU229" s="4"/>
      <c r="EV229" s="4"/>
      <c r="EW229" s="4"/>
      <c r="EX229" s="10">
        <f t="shared" si="114"/>
        <v>2.4</v>
      </c>
      <c r="EZ229" s="3">
        <v>39661</v>
      </c>
      <c r="FA229" s="4">
        <v>4.0999999999999996</v>
      </c>
      <c r="FB229" s="4"/>
      <c r="FC229" s="4"/>
      <c r="FD229" s="4"/>
      <c r="FE229" s="10">
        <f t="shared" si="115"/>
        <v>4.0999999999999996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0.2</v>
      </c>
      <c r="FP229" s="4"/>
      <c r="FQ229" s="4"/>
      <c r="FR229" s="4"/>
      <c r="FS229" s="10">
        <f t="shared" si="117"/>
        <v>0.2</v>
      </c>
      <c r="FU229" s="3">
        <v>40757</v>
      </c>
      <c r="FV229" s="4">
        <v>0.1</v>
      </c>
      <c r="FW229" s="4"/>
      <c r="FX229" s="4"/>
      <c r="FY229" s="4"/>
      <c r="FZ229" s="10">
        <f t="shared" si="118"/>
        <v>0.1</v>
      </c>
      <c r="GB229" s="3">
        <v>41122</v>
      </c>
      <c r="GC229" s="4">
        <v>3.8</v>
      </c>
      <c r="GD229" s="4"/>
      <c r="GE229" s="4"/>
      <c r="GF229" s="4"/>
      <c r="GG229" s="10">
        <f t="shared" si="119"/>
        <v>3.8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4.4000000000000004</v>
      </c>
      <c r="GR229" s="4"/>
      <c r="GS229" s="4"/>
      <c r="GT229" s="4"/>
      <c r="GU229" s="10">
        <f t="shared" si="121"/>
        <v>4.4000000000000004</v>
      </c>
      <c r="GW229" s="3">
        <v>42218</v>
      </c>
      <c r="GX229" s="4">
        <v>6.3</v>
      </c>
      <c r="GY229" s="4"/>
      <c r="GZ229" s="4"/>
      <c r="HA229" s="4"/>
      <c r="HB229" s="10">
        <f t="shared" si="122"/>
        <v>6.3</v>
      </c>
      <c r="HD229" s="3">
        <v>42583</v>
      </c>
      <c r="HE229" s="4">
        <v>0.2</v>
      </c>
      <c r="HF229" s="4"/>
      <c r="HG229" s="4"/>
      <c r="HH229" s="4"/>
      <c r="HI229" s="10">
        <f t="shared" si="123"/>
        <v>0.2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6</v>
      </c>
      <c r="K230" s="4"/>
      <c r="L230" s="4"/>
      <c r="M230" s="4"/>
      <c r="N230" s="10">
        <f t="shared" si="94"/>
        <v>6</v>
      </c>
      <c r="P230" s="3">
        <v>32357</v>
      </c>
      <c r="Q230" s="4">
        <v>39</v>
      </c>
      <c r="R230" s="4"/>
      <c r="S230" s="4"/>
      <c r="T230" s="4"/>
      <c r="U230" s="10">
        <f t="shared" si="95"/>
        <v>39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1</v>
      </c>
      <c r="AF230" s="4"/>
      <c r="AG230" s="4"/>
      <c r="AH230" s="4"/>
      <c r="AI230" s="10">
        <f t="shared" si="97"/>
        <v>1</v>
      </c>
      <c r="AK230" s="3">
        <v>33453</v>
      </c>
      <c r="AL230" s="4">
        <v>1</v>
      </c>
      <c r="AM230" s="4"/>
      <c r="AN230" s="4"/>
      <c r="AO230" s="4"/>
      <c r="AP230" s="10">
        <f t="shared" si="98"/>
        <v>1</v>
      </c>
      <c r="AR230" s="3">
        <v>33818</v>
      </c>
      <c r="AS230" s="4">
        <v>25</v>
      </c>
      <c r="AT230" s="4"/>
      <c r="AU230" s="4"/>
      <c r="AV230" s="4"/>
      <c r="AW230" s="10">
        <f t="shared" si="99"/>
        <v>25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19</v>
      </c>
      <c r="BO230" s="4"/>
      <c r="BP230" s="4"/>
      <c r="BQ230" s="4"/>
      <c r="BR230" s="10">
        <f t="shared" si="102"/>
        <v>19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5</v>
      </c>
      <c r="CQ230" s="4"/>
      <c r="CR230" s="4"/>
      <c r="CS230" s="4"/>
      <c r="CT230" s="10">
        <f t="shared" si="106"/>
        <v>5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1</v>
      </c>
      <c r="DE230" s="4"/>
      <c r="DF230" s="4"/>
      <c r="DG230" s="4"/>
      <c r="DH230" s="10">
        <f t="shared" si="108"/>
        <v>1</v>
      </c>
      <c r="DJ230" s="3">
        <v>37471</v>
      </c>
      <c r="DK230" s="4">
        <v>30</v>
      </c>
      <c r="DL230" s="4"/>
      <c r="DM230" s="4"/>
      <c r="DN230" s="4"/>
      <c r="DO230" s="10">
        <f t="shared" si="109"/>
        <v>30</v>
      </c>
      <c r="DQ230" s="3">
        <v>37836</v>
      </c>
      <c r="DR230" s="4">
        <v>3</v>
      </c>
      <c r="DS230" s="4"/>
      <c r="DT230" s="4"/>
      <c r="DU230" s="4"/>
      <c r="DV230" s="10">
        <f t="shared" si="110"/>
        <v>3</v>
      </c>
      <c r="DX230" s="3">
        <v>38201</v>
      </c>
      <c r="DY230" s="4">
        <v>0</v>
      </c>
      <c r="DZ230" s="4"/>
      <c r="EA230" s="4"/>
      <c r="EB230" s="4"/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0.5</v>
      </c>
      <c r="EU230" s="4"/>
      <c r="EV230" s="4"/>
      <c r="EW230" s="4"/>
      <c r="EX230" s="10">
        <f t="shared" si="114"/>
        <v>0.5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2.4</v>
      </c>
      <c r="FP230" s="4"/>
      <c r="FQ230" s="4"/>
      <c r="FR230" s="4"/>
      <c r="FS230" s="10">
        <f t="shared" si="117"/>
        <v>2.4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0.9</v>
      </c>
      <c r="HF230" s="4"/>
      <c r="HG230" s="4"/>
      <c r="HH230" s="4"/>
      <c r="HI230" s="10">
        <f t="shared" si="123"/>
        <v>0.9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7</v>
      </c>
      <c r="R231" s="4"/>
      <c r="S231" s="4"/>
      <c r="T231" s="4"/>
      <c r="U231" s="10">
        <f t="shared" si="95"/>
        <v>7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2</v>
      </c>
      <c r="AF231" s="4"/>
      <c r="AG231" s="4"/>
      <c r="AH231" s="4"/>
      <c r="AI231" s="10">
        <f t="shared" si="97"/>
        <v>2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4</v>
      </c>
      <c r="BO231" s="4"/>
      <c r="BP231" s="4"/>
      <c r="BQ231" s="4"/>
      <c r="BR231" s="10">
        <f t="shared" si="102"/>
        <v>4</v>
      </c>
      <c r="BT231" s="3">
        <v>35280</v>
      </c>
      <c r="BU231" s="4">
        <v>9</v>
      </c>
      <c r="BV231" s="4"/>
      <c r="BW231" s="4"/>
      <c r="BX231" s="4"/>
      <c r="BY231" s="10">
        <f t="shared" si="103"/>
        <v>9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5</v>
      </c>
      <c r="CQ231" s="4"/>
      <c r="CR231" s="4"/>
      <c r="CS231" s="4"/>
      <c r="CT231" s="10">
        <f t="shared" si="106"/>
        <v>5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1</v>
      </c>
      <c r="DE231" s="4"/>
      <c r="DF231" s="4"/>
      <c r="DG231" s="4"/>
      <c r="DH231" s="10">
        <f t="shared" si="108"/>
        <v>1</v>
      </c>
      <c r="DJ231" s="3">
        <v>37472</v>
      </c>
      <c r="DK231" s="4">
        <v>6</v>
      </c>
      <c r="DL231" s="4"/>
      <c r="DM231" s="4"/>
      <c r="DN231" s="4"/>
      <c r="DO231" s="10">
        <f t="shared" si="109"/>
        <v>6</v>
      </c>
      <c r="DQ231" s="3">
        <v>37837</v>
      </c>
      <c r="DR231" s="4">
        <v>0</v>
      </c>
      <c r="DS231" s="4"/>
      <c r="DT231" s="4"/>
      <c r="DU231" s="4"/>
      <c r="DV231" s="10">
        <f t="shared" si="110"/>
        <v>0</v>
      </c>
      <c r="DX231" s="3">
        <v>38202</v>
      </c>
      <c r="DY231" s="4">
        <v>0</v>
      </c>
      <c r="DZ231" s="4"/>
      <c r="EA231" s="4"/>
      <c r="EB231" s="4"/>
      <c r="EC231" s="10">
        <f t="shared" si="111"/>
        <v>0</v>
      </c>
      <c r="EE231" s="3">
        <v>38568</v>
      </c>
      <c r="EF231" s="4">
        <v>12</v>
      </c>
      <c r="EG231" s="4"/>
      <c r="EH231" s="4"/>
      <c r="EI231" s="4"/>
      <c r="EJ231" s="10">
        <f t="shared" si="112"/>
        <v>12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4.5</v>
      </c>
      <c r="EU231" s="4"/>
      <c r="EV231" s="4"/>
      <c r="EW231" s="4"/>
      <c r="EX231" s="10">
        <f t="shared" si="114"/>
        <v>4.5</v>
      </c>
      <c r="EZ231" s="3">
        <v>39663</v>
      </c>
      <c r="FA231" s="4">
        <v>1.6</v>
      </c>
      <c r="FB231" s="4"/>
      <c r="FC231" s="4"/>
      <c r="FD231" s="4"/>
      <c r="FE231" s="10">
        <f t="shared" si="115"/>
        <v>1.6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5.9</v>
      </c>
      <c r="FP231" s="4"/>
      <c r="FQ231" s="4"/>
      <c r="FR231" s="4"/>
      <c r="FS231" s="10">
        <f t="shared" si="117"/>
        <v>5.9</v>
      </c>
      <c r="FU231" s="3">
        <v>40759</v>
      </c>
      <c r="FV231" s="4">
        <v>0.7</v>
      </c>
      <c r="FW231" s="4"/>
      <c r="FX231" s="4"/>
      <c r="FY231" s="4"/>
      <c r="FZ231" s="10">
        <f t="shared" si="118"/>
        <v>0.7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2.2999999999999998</v>
      </c>
      <c r="GK231" s="4"/>
      <c r="GL231" s="4"/>
      <c r="GM231" s="4"/>
      <c r="GN231" s="10">
        <f t="shared" si="120"/>
        <v>2.2999999999999998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3.4</v>
      </c>
      <c r="GY231" s="4"/>
      <c r="GZ231" s="4"/>
      <c r="HA231" s="4"/>
      <c r="HB231" s="10">
        <f t="shared" si="122"/>
        <v>3.4</v>
      </c>
      <c r="HD231" s="3">
        <v>42585</v>
      </c>
      <c r="HE231" s="4">
        <v>33.200000000000003</v>
      </c>
      <c r="HF231" s="4"/>
      <c r="HG231" s="4"/>
      <c r="HH231" s="4"/>
      <c r="HI231" s="10">
        <f t="shared" si="123"/>
        <v>33.200000000000003</v>
      </c>
    </row>
    <row r="232" spans="2:217" ht="18" customHeight="1" x14ac:dyDescent="0.35">
      <c r="B232" s="3">
        <v>31629</v>
      </c>
      <c r="C232" s="4">
        <v>1</v>
      </c>
      <c r="D232" s="4"/>
      <c r="E232" s="4"/>
      <c r="F232" s="4"/>
      <c r="G232" s="10">
        <f t="shared" si="93"/>
        <v>1</v>
      </c>
      <c r="I232" s="3">
        <v>31994</v>
      </c>
      <c r="J232" s="4">
        <v>3</v>
      </c>
      <c r="K232" s="4"/>
      <c r="L232" s="4"/>
      <c r="M232" s="4"/>
      <c r="N232" s="10">
        <f t="shared" si="94"/>
        <v>3</v>
      </c>
      <c r="P232" s="3">
        <v>32359</v>
      </c>
      <c r="Q232" s="4">
        <v>1</v>
      </c>
      <c r="R232" s="4"/>
      <c r="S232" s="4"/>
      <c r="T232" s="4"/>
      <c r="U232" s="10">
        <f t="shared" si="95"/>
        <v>1</v>
      </c>
      <c r="W232" s="3">
        <v>32725</v>
      </c>
      <c r="X232" s="4">
        <v>5</v>
      </c>
      <c r="Y232" s="4"/>
      <c r="Z232" s="4"/>
      <c r="AA232" s="4"/>
      <c r="AB232" s="10">
        <f t="shared" si="96"/>
        <v>5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2</v>
      </c>
      <c r="AT232" s="4"/>
      <c r="AU232" s="4"/>
      <c r="AV232" s="4"/>
      <c r="AW232" s="10">
        <f t="shared" si="99"/>
        <v>2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3</v>
      </c>
      <c r="BO232" s="4"/>
      <c r="BP232" s="4"/>
      <c r="BQ232" s="4"/>
      <c r="BR232" s="10">
        <f t="shared" si="102"/>
        <v>3</v>
      </c>
      <c r="BT232" s="3">
        <v>35281</v>
      </c>
      <c r="BU232" s="4">
        <v>1</v>
      </c>
      <c r="BV232" s="4"/>
      <c r="BW232" s="4"/>
      <c r="BX232" s="4"/>
      <c r="BY232" s="10">
        <f t="shared" si="103"/>
        <v>1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1</v>
      </c>
      <c r="CX232" s="4"/>
      <c r="CY232" s="4"/>
      <c r="CZ232" s="4"/>
      <c r="DA232" s="10">
        <f t="shared" si="107"/>
        <v>1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10</v>
      </c>
      <c r="DZ232" s="4"/>
      <c r="EA232" s="4"/>
      <c r="EB232" s="4"/>
      <c r="EC232" s="10">
        <f t="shared" si="111"/>
        <v>10</v>
      </c>
      <c r="EE232" s="3">
        <v>38569</v>
      </c>
      <c r="EF232" s="4">
        <v>3</v>
      </c>
      <c r="EG232" s="4"/>
      <c r="EH232" s="4"/>
      <c r="EI232" s="4"/>
      <c r="EJ232" s="10">
        <f t="shared" si="112"/>
        <v>3</v>
      </c>
      <c r="EL232" s="3">
        <v>38934</v>
      </c>
      <c r="EM232" s="4">
        <v>2.2000000000000002</v>
      </c>
      <c r="EN232" s="4"/>
      <c r="EO232" s="4"/>
      <c r="EP232" s="4"/>
      <c r="EQ232" s="10">
        <f t="shared" si="113"/>
        <v>2.2000000000000002</v>
      </c>
      <c r="ES232" s="3">
        <v>39299</v>
      </c>
      <c r="ET232" s="4">
        <v>1.7</v>
      </c>
      <c r="EU232" s="4"/>
      <c r="EV232" s="4"/>
      <c r="EW232" s="4"/>
      <c r="EX232" s="10">
        <f t="shared" si="114"/>
        <v>1.7</v>
      </c>
      <c r="EZ232" s="3">
        <v>39664</v>
      </c>
      <c r="FA232" s="4">
        <v>2.8</v>
      </c>
      <c r="FB232" s="4"/>
      <c r="FC232" s="4"/>
      <c r="FD232" s="4"/>
      <c r="FE232" s="10">
        <f t="shared" si="115"/>
        <v>2.8</v>
      </c>
      <c r="FG232" s="3">
        <v>40030</v>
      </c>
      <c r="FH232" s="4">
        <v>9.9</v>
      </c>
      <c r="FI232" s="4"/>
      <c r="FJ232" s="4"/>
      <c r="FK232" s="4"/>
      <c r="FL232" s="10">
        <f t="shared" si="116"/>
        <v>9.9</v>
      </c>
      <c r="FN232" s="3">
        <v>40395</v>
      </c>
      <c r="FO232" s="4">
        <v>20.5</v>
      </c>
      <c r="FP232" s="4"/>
      <c r="FQ232" s="4"/>
      <c r="FR232" s="4"/>
      <c r="FS232" s="10">
        <f t="shared" si="117"/>
        <v>20.5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3.4</v>
      </c>
      <c r="GD232" s="4"/>
      <c r="GE232" s="4"/>
      <c r="GF232" s="4"/>
      <c r="GG232" s="10">
        <f t="shared" si="119"/>
        <v>3.4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0</v>
      </c>
      <c r="HF232" s="4"/>
      <c r="HG232" s="4"/>
      <c r="HH232" s="4"/>
      <c r="HI232" s="10">
        <f t="shared" si="123"/>
        <v>0</v>
      </c>
    </row>
    <row r="233" spans="2:217" ht="18" customHeight="1" x14ac:dyDescent="0.35">
      <c r="B233" s="3">
        <v>31630</v>
      </c>
      <c r="C233" s="4">
        <v>27</v>
      </c>
      <c r="D233" s="4"/>
      <c r="E233" s="4"/>
      <c r="F233" s="4"/>
      <c r="G233" s="10">
        <f t="shared" si="93"/>
        <v>27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20</v>
      </c>
      <c r="R233" s="4"/>
      <c r="S233" s="4"/>
      <c r="T233" s="4"/>
      <c r="U233" s="10">
        <f t="shared" si="95"/>
        <v>20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14</v>
      </c>
      <c r="AF233" s="4"/>
      <c r="AG233" s="4"/>
      <c r="AH233" s="4"/>
      <c r="AI233" s="10">
        <f t="shared" si="97"/>
        <v>14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1</v>
      </c>
      <c r="BO233" s="4"/>
      <c r="BP233" s="4"/>
      <c r="BQ233" s="4"/>
      <c r="BR233" s="10">
        <f t="shared" si="102"/>
        <v>1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4</v>
      </c>
      <c r="CJ233" s="4"/>
      <c r="CK233" s="4"/>
      <c r="CL233" s="4"/>
      <c r="CM233" s="10">
        <f t="shared" si="105"/>
        <v>4</v>
      </c>
      <c r="CO233" s="3">
        <v>36378</v>
      </c>
      <c r="CP233" s="4">
        <v>1</v>
      </c>
      <c r="CQ233" s="4"/>
      <c r="CR233" s="4"/>
      <c r="CS233" s="4"/>
      <c r="CT233" s="10">
        <f t="shared" si="106"/>
        <v>1</v>
      </c>
      <c r="CV233" s="3">
        <v>36743</v>
      </c>
      <c r="CW233" s="4">
        <v>0</v>
      </c>
      <c r="CX233" s="4"/>
      <c r="CY233" s="4"/>
      <c r="CZ233" s="4"/>
      <c r="DA233" s="10">
        <f t="shared" si="107"/>
        <v>0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9</v>
      </c>
      <c r="DZ233" s="4"/>
      <c r="EA233" s="4"/>
      <c r="EB233" s="4"/>
      <c r="EC233" s="10">
        <f t="shared" si="111"/>
        <v>9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5.5</v>
      </c>
      <c r="EN233" s="4"/>
      <c r="EO233" s="4"/>
      <c r="EP233" s="4"/>
      <c r="EQ233" s="10">
        <f t="shared" si="113"/>
        <v>5.5</v>
      </c>
      <c r="ES233" s="3">
        <v>39300</v>
      </c>
      <c r="ET233" s="4">
        <v>2.9</v>
      </c>
      <c r="EU233" s="4"/>
      <c r="EV233" s="4"/>
      <c r="EW233" s="4"/>
      <c r="EX233" s="10">
        <f t="shared" si="114"/>
        <v>2.9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4.9000000000000004</v>
      </c>
      <c r="FI233" s="4"/>
      <c r="FJ233" s="4"/>
      <c r="FK233" s="4"/>
      <c r="FL233" s="10">
        <f t="shared" si="116"/>
        <v>4.9000000000000004</v>
      </c>
      <c r="FN233" s="3">
        <v>40396</v>
      </c>
      <c r="FO233" s="4">
        <v>0.4</v>
      </c>
      <c r="FP233" s="4"/>
      <c r="FQ233" s="4"/>
      <c r="FR233" s="4"/>
      <c r="FS233" s="10">
        <f t="shared" si="117"/>
        <v>0.4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7.5</v>
      </c>
      <c r="GD233" s="4"/>
      <c r="GE233" s="4"/>
      <c r="GF233" s="4"/>
      <c r="GG233" s="10">
        <f t="shared" si="119"/>
        <v>7.5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42.7</v>
      </c>
      <c r="GR233" s="4"/>
      <c r="GS233" s="4"/>
      <c r="GT233" s="4"/>
      <c r="GU233" s="10">
        <f t="shared" si="121"/>
        <v>42.7</v>
      </c>
      <c r="GW233" s="3">
        <v>42222</v>
      </c>
      <c r="GX233" s="4">
        <v>8.6</v>
      </c>
      <c r="GY233" s="4"/>
      <c r="GZ233" s="4"/>
      <c r="HA233" s="4"/>
      <c r="HB233" s="10">
        <f t="shared" si="122"/>
        <v>8.6</v>
      </c>
      <c r="HD233" s="3">
        <v>42587</v>
      </c>
      <c r="HE233" s="4">
        <v>0.4</v>
      </c>
      <c r="HF233" s="4"/>
      <c r="HG233" s="4"/>
      <c r="HH233" s="4"/>
      <c r="HI233" s="10">
        <f t="shared" si="123"/>
        <v>0.4</v>
      </c>
    </row>
    <row r="234" spans="2:217" ht="18" customHeight="1" x14ac:dyDescent="0.35">
      <c r="B234" s="3">
        <v>31631</v>
      </c>
      <c r="C234" s="4">
        <v>9</v>
      </c>
      <c r="D234" s="4"/>
      <c r="E234" s="4"/>
      <c r="F234" s="4"/>
      <c r="G234" s="10">
        <f t="shared" si="93"/>
        <v>9</v>
      </c>
      <c r="I234" s="3">
        <v>31996</v>
      </c>
      <c r="J234" s="4">
        <v>2</v>
      </c>
      <c r="K234" s="4"/>
      <c r="L234" s="4"/>
      <c r="M234" s="4"/>
      <c r="N234" s="10">
        <f t="shared" si="94"/>
        <v>2</v>
      </c>
      <c r="P234" s="3">
        <v>32361</v>
      </c>
      <c r="Q234" s="4">
        <v>3</v>
      </c>
      <c r="R234" s="4"/>
      <c r="S234" s="4"/>
      <c r="T234" s="4"/>
      <c r="U234" s="10">
        <f t="shared" si="95"/>
        <v>3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10</v>
      </c>
      <c r="AF234" s="4"/>
      <c r="AG234" s="4"/>
      <c r="AH234" s="4"/>
      <c r="AI234" s="10">
        <f t="shared" si="97"/>
        <v>10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2</v>
      </c>
      <c r="AT234" s="4"/>
      <c r="AU234" s="4"/>
      <c r="AV234" s="4"/>
      <c r="AW234" s="10">
        <f t="shared" si="99"/>
        <v>2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3</v>
      </c>
      <c r="BH234" s="4"/>
      <c r="BI234" s="4"/>
      <c r="BJ234" s="4"/>
      <c r="BK234" s="10">
        <f t="shared" si="101"/>
        <v>3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12</v>
      </c>
      <c r="BV234" s="4"/>
      <c r="BW234" s="4"/>
      <c r="BX234" s="4"/>
      <c r="BY234" s="10">
        <f t="shared" si="103"/>
        <v>12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1</v>
      </c>
      <c r="CQ234" s="4"/>
      <c r="CR234" s="4"/>
      <c r="CS234" s="4"/>
      <c r="CT234" s="10">
        <f t="shared" si="106"/>
        <v>1</v>
      </c>
      <c r="CV234" s="3">
        <v>36744</v>
      </c>
      <c r="CW234" s="4">
        <v>1</v>
      </c>
      <c r="CX234" s="4"/>
      <c r="CY234" s="4"/>
      <c r="CZ234" s="4"/>
      <c r="DA234" s="10">
        <f t="shared" si="107"/>
        <v>1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1</v>
      </c>
      <c r="DZ234" s="4"/>
      <c r="EA234" s="4"/>
      <c r="EB234" s="4"/>
      <c r="EC234" s="10">
        <f t="shared" si="111"/>
        <v>1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0.1</v>
      </c>
      <c r="FB234" s="4"/>
      <c r="FC234" s="4"/>
      <c r="FD234" s="4"/>
      <c r="FE234" s="10">
        <f t="shared" si="115"/>
        <v>0.1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0.1</v>
      </c>
      <c r="FW234" s="4"/>
      <c r="FX234" s="4"/>
      <c r="FY234" s="4"/>
      <c r="FZ234" s="10">
        <f t="shared" si="118"/>
        <v>0.1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2.5</v>
      </c>
      <c r="GK234" s="4"/>
      <c r="GL234" s="4"/>
      <c r="GM234" s="4"/>
      <c r="GN234" s="10">
        <f t="shared" si="120"/>
        <v>2.5</v>
      </c>
      <c r="GP234" s="3">
        <v>41858</v>
      </c>
      <c r="GQ234" s="4">
        <v>13.1</v>
      </c>
      <c r="GR234" s="4"/>
      <c r="GS234" s="4"/>
      <c r="GT234" s="4"/>
      <c r="GU234" s="10">
        <f t="shared" si="121"/>
        <v>13.1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1</v>
      </c>
      <c r="D235" s="4"/>
      <c r="E235" s="4"/>
      <c r="F235" s="4"/>
      <c r="G235" s="10">
        <f t="shared" si="93"/>
        <v>1</v>
      </c>
      <c r="I235" s="3">
        <v>31997</v>
      </c>
      <c r="J235" s="4">
        <v>32</v>
      </c>
      <c r="K235" s="4"/>
      <c r="L235" s="4"/>
      <c r="M235" s="4"/>
      <c r="N235" s="10">
        <f t="shared" si="94"/>
        <v>32</v>
      </c>
      <c r="P235" s="3">
        <v>32362</v>
      </c>
      <c r="Q235" s="4">
        <v>5</v>
      </c>
      <c r="R235" s="4"/>
      <c r="S235" s="4"/>
      <c r="T235" s="4"/>
      <c r="U235" s="10">
        <f t="shared" si="95"/>
        <v>5</v>
      </c>
      <c r="W235" s="3">
        <v>32728</v>
      </c>
      <c r="X235" s="4">
        <v>4</v>
      </c>
      <c r="Y235" s="4"/>
      <c r="Z235" s="4"/>
      <c r="AA235" s="4"/>
      <c r="AB235" s="10">
        <f t="shared" si="96"/>
        <v>4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1</v>
      </c>
      <c r="AT235" s="4"/>
      <c r="AU235" s="4"/>
      <c r="AV235" s="4"/>
      <c r="AW235" s="10">
        <f t="shared" si="99"/>
        <v>1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3</v>
      </c>
      <c r="BO235" s="4"/>
      <c r="BP235" s="4"/>
      <c r="BQ235" s="4"/>
      <c r="BR235" s="10">
        <f t="shared" si="102"/>
        <v>3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1</v>
      </c>
      <c r="CC235" s="4"/>
      <c r="CD235" s="4"/>
      <c r="CE235" s="4"/>
      <c r="CF235" s="10">
        <f t="shared" si="104"/>
        <v>1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3</v>
      </c>
      <c r="DE235" s="4"/>
      <c r="DF235" s="4"/>
      <c r="DG235" s="4"/>
      <c r="DH235" s="10">
        <f t="shared" si="108"/>
        <v>3</v>
      </c>
      <c r="DJ235" s="3">
        <v>37476</v>
      </c>
      <c r="DK235" s="4">
        <v>22</v>
      </c>
      <c r="DL235" s="4"/>
      <c r="DM235" s="4"/>
      <c r="DN235" s="4"/>
      <c r="DO235" s="10">
        <f t="shared" si="109"/>
        <v>22</v>
      </c>
      <c r="DQ235" s="3">
        <v>37841</v>
      </c>
      <c r="DR235" s="4">
        <v>9</v>
      </c>
      <c r="DS235" s="4"/>
      <c r="DT235" s="4"/>
      <c r="DU235" s="4"/>
      <c r="DV235" s="10">
        <f t="shared" si="110"/>
        <v>9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>
        <v>10</v>
      </c>
      <c r="EG235" s="4"/>
      <c r="EH235" s="4"/>
      <c r="EI235" s="4"/>
      <c r="EJ235" s="10">
        <f t="shared" si="112"/>
        <v>10</v>
      </c>
      <c r="EL235" s="3">
        <v>38937</v>
      </c>
      <c r="EM235" s="4">
        <v>1.5</v>
      </c>
      <c r="EN235" s="4"/>
      <c r="EO235" s="4"/>
      <c r="EP235" s="4"/>
      <c r="EQ235" s="10">
        <f t="shared" si="113"/>
        <v>1.5</v>
      </c>
      <c r="ES235" s="3">
        <v>39302</v>
      </c>
      <c r="ET235" s="4">
        <v>2</v>
      </c>
      <c r="EU235" s="4"/>
      <c r="EV235" s="4"/>
      <c r="EW235" s="4"/>
      <c r="EX235" s="10">
        <f t="shared" si="114"/>
        <v>2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0</v>
      </c>
      <c r="FP235" s="4"/>
      <c r="FQ235" s="4"/>
      <c r="FR235" s="4"/>
      <c r="FS235" s="10">
        <f t="shared" si="117"/>
        <v>0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0.4</v>
      </c>
      <c r="GD235" s="4"/>
      <c r="GE235" s="4"/>
      <c r="GF235" s="4"/>
      <c r="GG235" s="10">
        <f t="shared" si="119"/>
        <v>0.4</v>
      </c>
      <c r="GI235" s="3">
        <v>41494</v>
      </c>
      <c r="GJ235" s="4">
        <v>13.2</v>
      </c>
      <c r="GK235" s="4"/>
      <c r="GL235" s="4"/>
      <c r="GM235" s="4"/>
      <c r="GN235" s="10">
        <f t="shared" si="120"/>
        <v>13.2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1.5</v>
      </c>
      <c r="GY235" s="4"/>
      <c r="GZ235" s="4"/>
      <c r="HA235" s="4"/>
      <c r="HB235" s="10">
        <f t="shared" si="122"/>
        <v>1.5</v>
      </c>
      <c r="HD235" s="3">
        <v>42589</v>
      </c>
      <c r="HE235" s="4">
        <v>2.4</v>
      </c>
      <c r="HF235" s="4"/>
      <c r="HG235" s="4"/>
      <c r="HH235" s="4"/>
      <c r="HI235" s="10">
        <f t="shared" si="123"/>
        <v>2.4</v>
      </c>
    </row>
    <row r="236" spans="2:217" ht="18" customHeight="1" x14ac:dyDescent="0.35">
      <c r="B236" s="3">
        <v>31633</v>
      </c>
      <c r="C236" s="4">
        <v>2</v>
      </c>
      <c r="D236" s="4"/>
      <c r="E236" s="4"/>
      <c r="F236" s="4"/>
      <c r="G236" s="10">
        <f t="shared" si="93"/>
        <v>2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2</v>
      </c>
      <c r="R236" s="4"/>
      <c r="S236" s="4"/>
      <c r="T236" s="4"/>
      <c r="U236" s="10">
        <f t="shared" si="95"/>
        <v>2</v>
      </c>
      <c r="W236" s="3">
        <v>32729</v>
      </c>
      <c r="X236" s="4">
        <v>2</v>
      </c>
      <c r="Y236" s="4"/>
      <c r="Z236" s="4"/>
      <c r="AA236" s="4"/>
      <c r="AB236" s="10">
        <f t="shared" si="96"/>
        <v>2</v>
      </c>
      <c r="AD236" s="3">
        <v>33094</v>
      </c>
      <c r="AE236" s="4">
        <v>0</v>
      </c>
      <c r="AF236" s="4"/>
      <c r="AG236" s="4"/>
      <c r="AH236" s="4"/>
      <c r="AI236" s="10">
        <f t="shared" si="97"/>
        <v>0</v>
      </c>
      <c r="AK236" s="3">
        <v>33459</v>
      </c>
      <c r="AL236" s="4">
        <v>10</v>
      </c>
      <c r="AM236" s="4"/>
      <c r="AN236" s="4"/>
      <c r="AO236" s="4"/>
      <c r="AP236" s="10">
        <f t="shared" si="98"/>
        <v>10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30</v>
      </c>
      <c r="BA236" s="4"/>
      <c r="BB236" s="4"/>
      <c r="BC236" s="4"/>
      <c r="BD236" s="10">
        <f t="shared" si="100"/>
        <v>30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2</v>
      </c>
      <c r="BO236" s="4"/>
      <c r="BP236" s="4"/>
      <c r="BQ236" s="4"/>
      <c r="BR236" s="10">
        <f t="shared" si="102"/>
        <v>2</v>
      </c>
      <c r="BT236" s="3">
        <v>35285</v>
      </c>
      <c r="BU236" s="4">
        <v>1</v>
      </c>
      <c r="BV236" s="4"/>
      <c r="BW236" s="4"/>
      <c r="BX236" s="4"/>
      <c r="BY236" s="10">
        <f t="shared" si="103"/>
        <v>1</v>
      </c>
      <c r="CA236" s="3">
        <v>35651</v>
      </c>
      <c r="CB236" s="4">
        <v>2</v>
      </c>
      <c r="CC236" s="4"/>
      <c r="CD236" s="4"/>
      <c r="CE236" s="4"/>
      <c r="CF236" s="10">
        <f t="shared" si="104"/>
        <v>2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11</v>
      </c>
      <c r="CQ236" s="4"/>
      <c r="CR236" s="4"/>
      <c r="CS236" s="4"/>
      <c r="CT236" s="10">
        <f t="shared" si="106"/>
        <v>11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/>
      <c r="EA236" s="4"/>
      <c r="EB236" s="4"/>
      <c r="EC236" s="10">
        <f t="shared" si="111"/>
        <v>0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0</v>
      </c>
      <c r="EN236" s="4"/>
      <c r="EO236" s="4"/>
      <c r="EP236" s="4"/>
      <c r="EQ236" s="10">
        <f t="shared" si="113"/>
        <v>0</v>
      </c>
      <c r="ES236" s="3">
        <v>39303</v>
      </c>
      <c r="ET236" s="4">
        <v>0</v>
      </c>
      <c r="EU236" s="4"/>
      <c r="EV236" s="4"/>
      <c r="EW236" s="4"/>
      <c r="EX236" s="10">
        <f t="shared" si="114"/>
        <v>0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0.6</v>
      </c>
      <c r="FI236" s="4"/>
      <c r="FJ236" s="4"/>
      <c r="FK236" s="4"/>
      <c r="FL236" s="10">
        <f t="shared" si="116"/>
        <v>0.6</v>
      </c>
      <c r="FN236" s="3">
        <v>40399</v>
      </c>
      <c r="FO236" s="4">
        <v>0</v>
      </c>
      <c r="FP236" s="4"/>
      <c r="FQ236" s="4"/>
      <c r="FR236" s="4"/>
      <c r="FS236" s="10">
        <f t="shared" si="117"/>
        <v>0</v>
      </c>
      <c r="FU236" s="3">
        <v>40764</v>
      </c>
      <c r="FV236" s="4">
        <v>3.3</v>
      </c>
      <c r="FW236" s="4"/>
      <c r="FX236" s="4"/>
      <c r="FY236" s="4"/>
      <c r="FZ236" s="10">
        <f t="shared" si="118"/>
        <v>3.3</v>
      </c>
      <c r="GB236" s="3">
        <v>41129</v>
      </c>
      <c r="GC236" s="4">
        <v>3</v>
      </c>
      <c r="GD236" s="4"/>
      <c r="GE236" s="4"/>
      <c r="GF236" s="4"/>
      <c r="GG236" s="10">
        <f t="shared" si="119"/>
        <v>3</v>
      </c>
      <c r="GI236" s="3">
        <v>41495</v>
      </c>
      <c r="GJ236" s="4">
        <v>14.4</v>
      </c>
      <c r="GK236" s="4"/>
      <c r="GL236" s="4"/>
      <c r="GM236" s="4"/>
      <c r="GN236" s="10">
        <f t="shared" si="120"/>
        <v>14.4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1</v>
      </c>
      <c r="D237" s="4"/>
      <c r="E237" s="4"/>
      <c r="F237" s="4"/>
      <c r="G237" s="10">
        <f t="shared" si="93"/>
        <v>1</v>
      </c>
      <c r="I237" s="3">
        <v>31999</v>
      </c>
      <c r="J237" s="4">
        <v>29</v>
      </c>
      <c r="K237" s="4"/>
      <c r="L237" s="4"/>
      <c r="M237" s="4"/>
      <c r="N237" s="10">
        <f t="shared" si="94"/>
        <v>29</v>
      </c>
      <c r="P237" s="3">
        <v>32364</v>
      </c>
      <c r="Q237" s="4">
        <v>3</v>
      </c>
      <c r="R237" s="4"/>
      <c r="S237" s="4"/>
      <c r="T237" s="4"/>
      <c r="U237" s="10">
        <f t="shared" si="95"/>
        <v>3</v>
      </c>
      <c r="W237" s="3">
        <v>32730</v>
      </c>
      <c r="X237" s="4">
        <v>1</v>
      </c>
      <c r="Y237" s="4"/>
      <c r="Z237" s="4"/>
      <c r="AA237" s="4"/>
      <c r="AB237" s="10">
        <f t="shared" si="96"/>
        <v>1</v>
      </c>
      <c r="AD237" s="3">
        <v>33095</v>
      </c>
      <c r="AE237" s="4">
        <v>16</v>
      </c>
      <c r="AF237" s="4"/>
      <c r="AG237" s="4"/>
      <c r="AH237" s="4"/>
      <c r="AI237" s="10">
        <f t="shared" si="97"/>
        <v>16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7</v>
      </c>
      <c r="AT237" s="4"/>
      <c r="AU237" s="4"/>
      <c r="AV237" s="4"/>
      <c r="AW237" s="10">
        <f t="shared" si="99"/>
        <v>7</v>
      </c>
      <c r="AY237" s="3">
        <v>34191</v>
      </c>
      <c r="AZ237" s="4">
        <v>3</v>
      </c>
      <c r="BA237" s="4"/>
      <c r="BB237" s="4"/>
      <c r="BC237" s="4"/>
      <c r="BD237" s="10">
        <f t="shared" si="100"/>
        <v>3</v>
      </c>
      <c r="BF237" s="3">
        <v>34556</v>
      </c>
      <c r="BG237" s="4">
        <v>6</v>
      </c>
      <c r="BH237" s="4"/>
      <c r="BI237" s="4"/>
      <c r="BJ237" s="4"/>
      <c r="BK237" s="10">
        <f t="shared" si="101"/>
        <v>6</v>
      </c>
      <c r="BM237" s="3">
        <v>34921</v>
      </c>
      <c r="BN237" s="4">
        <v>19</v>
      </c>
      <c r="BO237" s="4"/>
      <c r="BP237" s="4"/>
      <c r="BQ237" s="4"/>
      <c r="BR237" s="10">
        <f t="shared" si="102"/>
        <v>19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1</v>
      </c>
      <c r="CJ237" s="4"/>
      <c r="CK237" s="4"/>
      <c r="CL237" s="4"/>
      <c r="CM237" s="10">
        <f t="shared" si="105"/>
        <v>1</v>
      </c>
      <c r="CO237" s="3">
        <v>36382</v>
      </c>
      <c r="CP237" s="4">
        <v>1</v>
      </c>
      <c r="CQ237" s="4"/>
      <c r="CR237" s="4"/>
      <c r="CS237" s="4"/>
      <c r="CT237" s="10">
        <f t="shared" si="106"/>
        <v>1</v>
      </c>
      <c r="CV237" s="3">
        <v>36747</v>
      </c>
      <c r="CW237" s="4">
        <v>2</v>
      </c>
      <c r="CX237" s="4"/>
      <c r="CY237" s="4"/>
      <c r="CZ237" s="4"/>
      <c r="DA237" s="10">
        <f t="shared" si="107"/>
        <v>2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/>
      <c r="EA237" s="4"/>
      <c r="EB237" s="4"/>
      <c r="EC237" s="10">
        <f t="shared" si="111"/>
        <v>0</v>
      </c>
      <c r="EE237" s="3">
        <v>38574</v>
      </c>
      <c r="EF237" s="4">
        <v>1</v>
      </c>
      <c r="EG237" s="4"/>
      <c r="EH237" s="4"/>
      <c r="EI237" s="4"/>
      <c r="EJ237" s="10">
        <f t="shared" si="112"/>
        <v>1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28.9</v>
      </c>
      <c r="FB237" s="4"/>
      <c r="FC237" s="4"/>
      <c r="FD237" s="4"/>
      <c r="FE237" s="10">
        <f t="shared" si="115"/>
        <v>28.9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0.3</v>
      </c>
      <c r="FP237" s="4"/>
      <c r="FQ237" s="4"/>
      <c r="FR237" s="4"/>
      <c r="FS237" s="10">
        <f t="shared" si="117"/>
        <v>0.3</v>
      </c>
      <c r="FU237" s="3">
        <v>40765</v>
      </c>
      <c r="FV237" s="4">
        <v>1.9</v>
      </c>
      <c r="FW237" s="4"/>
      <c r="FX237" s="4"/>
      <c r="FY237" s="4"/>
      <c r="FZ237" s="10">
        <f t="shared" si="118"/>
        <v>1.9</v>
      </c>
      <c r="GB237" s="3">
        <v>41130</v>
      </c>
      <c r="GC237" s="4">
        <v>7.2</v>
      </c>
      <c r="GD237" s="4"/>
      <c r="GE237" s="4"/>
      <c r="GF237" s="4"/>
      <c r="GG237" s="10">
        <f t="shared" si="119"/>
        <v>7.2</v>
      </c>
      <c r="GI237" s="3">
        <v>41496</v>
      </c>
      <c r="GJ237" s="4">
        <v>20.8</v>
      </c>
      <c r="GK237" s="4"/>
      <c r="GL237" s="4"/>
      <c r="GM237" s="4"/>
      <c r="GN237" s="10">
        <f t="shared" si="120"/>
        <v>20.8</v>
      </c>
      <c r="GP237" s="3">
        <v>41861</v>
      </c>
      <c r="GQ237" s="4">
        <v>9.1999999999999993</v>
      </c>
      <c r="GR237" s="4"/>
      <c r="GS237" s="4"/>
      <c r="GT237" s="4"/>
      <c r="GU237" s="10">
        <f t="shared" si="121"/>
        <v>9.1999999999999993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0</v>
      </c>
      <c r="HF237" s="4"/>
      <c r="HG237" s="4"/>
      <c r="HH237" s="4"/>
      <c r="HI237" s="10">
        <f t="shared" si="123"/>
        <v>0</v>
      </c>
    </row>
    <row r="238" spans="2:217" ht="18" customHeight="1" x14ac:dyDescent="0.35">
      <c r="B238" s="3">
        <v>31635</v>
      </c>
      <c r="C238" s="4">
        <v>1</v>
      </c>
      <c r="D238" s="4"/>
      <c r="E238" s="4"/>
      <c r="F238" s="4"/>
      <c r="G238" s="10">
        <f t="shared" si="93"/>
        <v>1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10</v>
      </c>
      <c r="R238" s="4"/>
      <c r="S238" s="4"/>
      <c r="T238" s="4"/>
      <c r="U238" s="10">
        <f t="shared" si="95"/>
        <v>10</v>
      </c>
      <c r="W238" s="3">
        <v>32731</v>
      </c>
      <c r="X238" s="4">
        <v>3</v>
      </c>
      <c r="Y238" s="4"/>
      <c r="Z238" s="4"/>
      <c r="AA238" s="4"/>
      <c r="AB238" s="10">
        <f t="shared" si="96"/>
        <v>3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3</v>
      </c>
      <c r="AT238" s="4"/>
      <c r="AU238" s="4"/>
      <c r="AV238" s="4"/>
      <c r="AW238" s="10">
        <f t="shared" si="99"/>
        <v>3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1</v>
      </c>
      <c r="BH238" s="4"/>
      <c r="BI238" s="4"/>
      <c r="BJ238" s="4"/>
      <c r="BK238" s="10">
        <f t="shared" si="101"/>
        <v>1</v>
      </c>
      <c r="BM238" s="3">
        <v>34922</v>
      </c>
      <c r="BN238" s="4">
        <v>6</v>
      </c>
      <c r="BO238" s="4"/>
      <c r="BP238" s="4"/>
      <c r="BQ238" s="4"/>
      <c r="BR238" s="10">
        <f t="shared" si="102"/>
        <v>6</v>
      </c>
      <c r="BT238" s="3">
        <v>35287</v>
      </c>
      <c r="BU238" s="4">
        <v>1</v>
      </c>
      <c r="BV238" s="4"/>
      <c r="BW238" s="4"/>
      <c r="BX238" s="4"/>
      <c r="BY238" s="10">
        <f t="shared" si="103"/>
        <v>1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6</v>
      </c>
      <c r="DS238" s="4"/>
      <c r="DT238" s="4"/>
      <c r="DU238" s="4"/>
      <c r="DV238" s="10">
        <f t="shared" si="110"/>
        <v>6</v>
      </c>
      <c r="DX238" s="3">
        <v>38209</v>
      </c>
      <c r="DY238" s="4">
        <v>3</v>
      </c>
      <c r="DZ238" s="4"/>
      <c r="EA238" s="4"/>
      <c r="EB238" s="4"/>
      <c r="EC238" s="10">
        <f t="shared" si="111"/>
        <v>3</v>
      </c>
      <c r="EE238" s="3">
        <v>38575</v>
      </c>
      <c r="EF238" s="4">
        <v>2</v>
      </c>
      <c r="EG238" s="4"/>
      <c r="EH238" s="4"/>
      <c r="EI238" s="4"/>
      <c r="EJ238" s="10">
        <f t="shared" si="112"/>
        <v>2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4.0999999999999996</v>
      </c>
      <c r="EU238" s="4"/>
      <c r="EV238" s="4"/>
      <c r="EW238" s="4"/>
      <c r="EX238" s="10">
        <f t="shared" si="114"/>
        <v>4.0999999999999996</v>
      </c>
      <c r="EZ238" s="3">
        <v>39670</v>
      </c>
      <c r="FA238" s="4">
        <v>0.1</v>
      </c>
      <c r="FB238" s="4"/>
      <c r="FC238" s="4"/>
      <c r="FD238" s="4"/>
      <c r="FE238" s="10">
        <f t="shared" si="115"/>
        <v>0.1</v>
      </c>
      <c r="FG238" s="3">
        <v>40036</v>
      </c>
      <c r="FH238" s="4">
        <v>38.299999999999997</v>
      </c>
      <c r="FI238" s="4"/>
      <c r="FJ238" s="4"/>
      <c r="FK238" s="4"/>
      <c r="FL238" s="10">
        <f t="shared" si="116"/>
        <v>38.299999999999997</v>
      </c>
      <c r="FN238" s="3">
        <v>40401</v>
      </c>
      <c r="FO238" s="4">
        <v>1.5</v>
      </c>
      <c r="FP238" s="4"/>
      <c r="FQ238" s="4"/>
      <c r="FR238" s="4"/>
      <c r="FS238" s="10">
        <f t="shared" si="117"/>
        <v>1.5</v>
      </c>
      <c r="FU238" s="3">
        <v>40766</v>
      </c>
      <c r="FV238" s="4">
        <v>2.2999999999999998</v>
      </c>
      <c r="FW238" s="4"/>
      <c r="FX238" s="4"/>
      <c r="FY238" s="4"/>
      <c r="FZ238" s="10">
        <f t="shared" si="118"/>
        <v>2.2999999999999998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32.6</v>
      </c>
      <c r="GK238" s="4"/>
      <c r="GL238" s="4"/>
      <c r="GM238" s="4"/>
      <c r="GN238" s="10">
        <f t="shared" si="120"/>
        <v>32.6</v>
      </c>
      <c r="GP238" s="3">
        <v>41862</v>
      </c>
      <c r="GQ238" s="4">
        <v>0</v>
      </c>
      <c r="GR238" s="4"/>
      <c r="GS238" s="4"/>
      <c r="GT238" s="4"/>
      <c r="GU238" s="10">
        <f t="shared" si="121"/>
        <v>0</v>
      </c>
      <c r="GW238" s="3">
        <v>42227</v>
      </c>
      <c r="GX238" s="4">
        <v>0.3</v>
      </c>
      <c r="GY238" s="4"/>
      <c r="GZ238" s="4"/>
      <c r="HA238" s="4"/>
      <c r="HB238" s="10">
        <f t="shared" si="122"/>
        <v>0.3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1</v>
      </c>
      <c r="D239" s="4"/>
      <c r="E239" s="4"/>
      <c r="F239" s="4"/>
      <c r="G239" s="10">
        <f t="shared" si="93"/>
        <v>1</v>
      </c>
      <c r="I239" s="3">
        <v>32001</v>
      </c>
      <c r="J239" s="4">
        <v>2</v>
      </c>
      <c r="K239" s="4"/>
      <c r="L239" s="4"/>
      <c r="M239" s="4"/>
      <c r="N239" s="10">
        <f t="shared" si="94"/>
        <v>2</v>
      </c>
      <c r="P239" s="3">
        <v>32366</v>
      </c>
      <c r="Q239" s="4">
        <v>2</v>
      </c>
      <c r="R239" s="4"/>
      <c r="S239" s="4"/>
      <c r="T239" s="4"/>
      <c r="U239" s="10">
        <f t="shared" si="95"/>
        <v>2</v>
      </c>
      <c r="W239" s="3">
        <v>32732</v>
      </c>
      <c r="X239" s="4">
        <v>1</v>
      </c>
      <c r="Y239" s="4"/>
      <c r="Z239" s="4"/>
      <c r="AA239" s="4"/>
      <c r="AB239" s="10">
        <f t="shared" si="96"/>
        <v>1</v>
      </c>
      <c r="AD239" s="3">
        <v>33097</v>
      </c>
      <c r="AE239" s="4">
        <v>2</v>
      </c>
      <c r="AF239" s="4"/>
      <c r="AG239" s="4"/>
      <c r="AH239" s="4"/>
      <c r="AI239" s="10">
        <f t="shared" si="97"/>
        <v>2</v>
      </c>
      <c r="AK239" s="3">
        <v>33462</v>
      </c>
      <c r="AL239" s="4">
        <v>0</v>
      </c>
      <c r="AM239" s="4"/>
      <c r="AN239" s="4"/>
      <c r="AO239" s="4"/>
      <c r="AP239" s="10">
        <f t="shared" si="98"/>
        <v>0</v>
      </c>
      <c r="AR239" s="3">
        <v>33827</v>
      </c>
      <c r="AS239" s="4">
        <v>2</v>
      </c>
      <c r="AT239" s="4"/>
      <c r="AU239" s="4"/>
      <c r="AV239" s="4"/>
      <c r="AW239" s="10">
        <f t="shared" si="99"/>
        <v>2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5</v>
      </c>
      <c r="BH239" s="4"/>
      <c r="BI239" s="4"/>
      <c r="BJ239" s="4"/>
      <c r="BK239" s="10">
        <f t="shared" si="101"/>
        <v>5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4</v>
      </c>
      <c r="BV239" s="4"/>
      <c r="BW239" s="4"/>
      <c r="BX239" s="4"/>
      <c r="BY239" s="10">
        <f t="shared" si="103"/>
        <v>4</v>
      </c>
      <c r="CA239" s="3">
        <v>35654</v>
      </c>
      <c r="CB239" s="4">
        <v>1</v>
      </c>
      <c r="CC239" s="4"/>
      <c r="CD239" s="4"/>
      <c r="CE239" s="4"/>
      <c r="CF239" s="10">
        <f t="shared" si="104"/>
        <v>1</v>
      </c>
      <c r="CH239" s="3">
        <v>36019</v>
      </c>
      <c r="CI239" s="4">
        <v>14</v>
      </c>
      <c r="CJ239" s="4"/>
      <c r="CK239" s="4"/>
      <c r="CL239" s="4"/>
      <c r="CM239" s="10">
        <f t="shared" si="105"/>
        <v>14</v>
      </c>
      <c r="CO239" s="3">
        <v>36384</v>
      </c>
      <c r="CP239" s="4">
        <v>1</v>
      </c>
      <c r="CQ239" s="4"/>
      <c r="CR239" s="4"/>
      <c r="CS239" s="4"/>
      <c r="CT239" s="10">
        <f t="shared" si="106"/>
        <v>1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16</v>
      </c>
      <c r="DS239" s="4"/>
      <c r="DT239" s="4"/>
      <c r="DU239" s="4"/>
      <c r="DV239" s="10">
        <f t="shared" si="110"/>
        <v>16</v>
      </c>
      <c r="DX239" s="3">
        <v>38210</v>
      </c>
      <c r="DY239" s="4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4">
        <v>13</v>
      </c>
      <c r="EG239" s="4"/>
      <c r="EH239" s="4"/>
      <c r="EI239" s="4"/>
      <c r="EJ239" s="10">
        <f t="shared" si="112"/>
        <v>13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1.5</v>
      </c>
      <c r="EU239" s="4"/>
      <c r="EV239" s="4"/>
      <c r="EW239" s="4"/>
      <c r="EX239" s="10">
        <f t="shared" si="114"/>
        <v>1.5</v>
      </c>
      <c r="EZ239" s="3">
        <v>39671</v>
      </c>
      <c r="FA239" s="4">
        <v>5.2</v>
      </c>
      <c r="FB239" s="4"/>
      <c r="FC239" s="4"/>
      <c r="FD239" s="4"/>
      <c r="FE239" s="10">
        <f t="shared" si="115"/>
        <v>5.2</v>
      </c>
      <c r="FG239" s="3">
        <v>40037</v>
      </c>
      <c r="FH239" s="4">
        <v>21.1</v>
      </c>
      <c r="FI239" s="4"/>
      <c r="FJ239" s="4"/>
      <c r="FK239" s="4"/>
      <c r="FL239" s="10">
        <f t="shared" si="116"/>
        <v>21.1</v>
      </c>
      <c r="FN239" s="3">
        <v>40402</v>
      </c>
      <c r="FO239" s="4">
        <v>0.3</v>
      </c>
      <c r="FP239" s="4"/>
      <c r="FQ239" s="4"/>
      <c r="FR239" s="4"/>
      <c r="FS239" s="10">
        <f t="shared" si="117"/>
        <v>0.3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18.3</v>
      </c>
      <c r="GD239" s="4"/>
      <c r="GE239" s="4"/>
      <c r="GF239" s="4"/>
      <c r="GG239" s="10">
        <f t="shared" si="119"/>
        <v>18.3</v>
      </c>
      <c r="GI239" s="3">
        <v>41498</v>
      </c>
      <c r="GJ239" s="4">
        <v>3.6</v>
      </c>
      <c r="GK239" s="4"/>
      <c r="GL239" s="4"/>
      <c r="GM239" s="4"/>
      <c r="GN239" s="10">
        <f t="shared" si="120"/>
        <v>3.6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0.2</v>
      </c>
      <c r="HF239" s="4"/>
      <c r="HG239" s="4"/>
      <c r="HH239" s="4"/>
      <c r="HI239" s="10">
        <f t="shared" si="123"/>
        <v>0.2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1</v>
      </c>
      <c r="K240" s="4"/>
      <c r="L240" s="4"/>
      <c r="M240" s="4"/>
      <c r="N240" s="10">
        <f t="shared" si="94"/>
        <v>1</v>
      </c>
      <c r="P240" s="3">
        <v>32367</v>
      </c>
      <c r="Q240" s="4">
        <v>1</v>
      </c>
      <c r="R240" s="4"/>
      <c r="S240" s="4"/>
      <c r="T240" s="4"/>
      <c r="U240" s="10">
        <f t="shared" si="95"/>
        <v>1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15</v>
      </c>
      <c r="AF240" s="4"/>
      <c r="AG240" s="4"/>
      <c r="AH240" s="4"/>
      <c r="AI240" s="10">
        <f t="shared" si="97"/>
        <v>15</v>
      </c>
      <c r="AK240" s="3">
        <v>33463</v>
      </c>
      <c r="AL240" s="4">
        <v>4</v>
      </c>
      <c r="AM240" s="4"/>
      <c r="AN240" s="4"/>
      <c r="AO240" s="4"/>
      <c r="AP240" s="10">
        <f t="shared" si="98"/>
        <v>4</v>
      </c>
      <c r="AR240" s="3">
        <v>33828</v>
      </c>
      <c r="AS240" s="4">
        <v>0</v>
      </c>
      <c r="AT240" s="4"/>
      <c r="AU240" s="4"/>
      <c r="AV240" s="4"/>
      <c r="AW240" s="10">
        <f t="shared" si="99"/>
        <v>0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4</v>
      </c>
      <c r="BO240" s="4"/>
      <c r="BP240" s="4"/>
      <c r="BQ240" s="4"/>
      <c r="BR240" s="10">
        <f t="shared" si="102"/>
        <v>4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2</v>
      </c>
      <c r="CC240" s="4"/>
      <c r="CD240" s="4"/>
      <c r="CE240" s="4"/>
      <c r="CF240" s="10">
        <f t="shared" si="104"/>
        <v>2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1</v>
      </c>
      <c r="CQ240" s="4"/>
      <c r="CR240" s="4"/>
      <c r="CS240" s="4"/>
      <c r="CT240" s="10">
        <f t="shared" si="106"/>
        <v>1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18</v>
      </c>
      <c r="DS240" s="4"/>
      <c r="DT240" s="4"/>
      <c r="DU240" s="4"/>
      <c r="DV240" s="10">
        <f t="shared" si="110"/>
        <v>18</v>
      </c>
      <c r="DX240" s="3">
        <v>38211</v>
      </c>
      <c r="DY240" s="4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4">
        <v>1</v>
      </c>
      <c r="EG240" s="4"/>
      <c r="EH240" s="4"/>
      <c r="EI240" s="4"/>
      <c r="EJ240" s="10">
        <f t="shared" si="112"/>
        <v>1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12</v>
      </c>
      <c r="EU240" s="4"/>
      <c r="EV240" s="4"/>
      <c r="EW240" s="4"/>
      <c r="EX240" s="10">
        <f t="shared" si="114"/>
        <v>12</v>
      </c>
      <c r="EZ240" s="3">
        <v>39672</v>
      </c>
      <c r="FA240" s="4">
        <v>0.7</v>
      </c>
      <c r="FB240" s="4"/>
      <c r="FC240" s="4"/>
      <c r="FD240" s="4"/>
      <c r="FE240" s="10">
        <f t="shared" si="115"/>
        <v>0.7</v>
      </c>
      <c r="FG240" s="3">
        <v>40038</v>
      </c>
      <c r="FH240" s="4">
        <v>0.4</v>
      </c>
      <c r="FI240" s="4"/>
      <c r="FJ240" s="4"/>
      <c r="FK240" s="4"/>
      <c r="FL240" s="10">
        <f t="shared" si="116"/>
        <v>0.4</v>
      </c>
      <c r="FN240" s="3">
        <v>40403</v>
      </c>
      <c r="FO240" s="4">
        <v>5.2</v>
      </c>
      <c r="FP240" s="4"/>
      <c r="FQ240" s="4"/>
      <c r="FR240" s="4"/>
      <c r="FS240" s="10">
        <f t="shared" si="117"/>
        <v>5.2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17.399999999999999</v>
      </c>
      <c r="GD240" s="4"/>
      <c r="GE240" s="4"/>
      <c r="GF240" s="4"/>
      <c r="GG240" s="10">
        <f t="shared" si="119"/>
        <v>17.399999999999999</v>
      </c>
      <c r="GI240" s="3">
        <v>41499</v>
      </c>
      <c r="GJ240" s="4">
        <v>4.5</v>
      </c>
      <c r="GK240" s="4"/>
      <c r="GL240" s="4"/>
      <c r="GM240" s="4"/>
      <c r="GN240" s="10">
        <f t="shared" si="120"/>
        <v>4.5</v>
      </c>
      <c r="GP240" s="3">
        <v>41864</v>
      </c>
      <c r="GQ240" s="4">
        <v>4</v>
      </c>
      <c r="GR240" s="4"/>
      <c r="GS240" s="4"/>
      <c r="GT240" s="4"/>
      <c r="GU240" s="10">
        <f t="shared" si="121"/>
        <v>4</v>
      </c>
      <c r="GW240" s="3">
        <v>42229</v>
      </c>
      <c r="GX240" s="4">
        <v>0</v>
      </c>
      <c r="GY240" s="4"/>
      <c r="GZ240" s="4"/>
      <c r="HA240" s="4"/>
      <c r="HB240" s="10">
        <f t="shared" si="122"/>
        <v>0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29</v>
      </c>
      <c r="AT241" s="4"/>
      <c r="AU241" s="4"/>
      <c r="AV241" s="4"/>
      <c r="AW241" s="10">
        <f t="shared" si="99"/>
        <v>29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6</v>
      </c>
      <c r="BH241" s="4"/>
      <c r="BI241" s="4"/>
      <c r="BJ241" s="4"/>
      <c r="BK241" s="10">
        <f t="shared" si="101"/>
        <v>6</v>
      </c>
      <c r="BM241" s="3">
        <v>34925</v>
      </c>
      <c r="BN241" s="4">
        <v>5</v>
      </c>
      <c r="BO241" s="4"/>
      <c r="BP241" s="4"/>
      <c r="BQ241" s="4"/>
      <c r="BR241" s="10">
        <f t="shared" si="102"/>
        <v>5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3</v>
      </c>
      <c r="CJ241" s="4"/>
      <c r="CK241" s="4"/>
      <c r="CL241" s="4"/>
      <c r="CM241" s="10">
        <f t="shared" si="105"/>
        <v>3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21</v>
      </c>
      <c r="CX241" s="4"/>
      <c r="CY241" s="4"/>
      <c r="CZ241" s="4"/>
      <c r="DA241" s="10">
        <f t="shared" si="107"/>
        <v>21</v>
      </c>
      <c r="DC241" s="3">
        <v>37117</v>
      </c>
      <c r="DD241" s="4">
        <v>3</v>
      </c>
      <c r="DE241" s="4"/>
      <c r="DF241" s="4"/>
      <c r="DG241" s="4"/>
      <c r="DH241" s="10">
        <f t="shared" si="108"/>
        <v>3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/>
      <c r="EA241" s="4"/>
      <c r="EB241" s="4"/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1.3</v>
      </c>
      <c r="FB241" s="4"/>
      <c r="FC241" s="4"/>
      <c r="FD241" s="4"/>
      <c r="FE241" s="10">
        <f t="shared" si="115"/>
        <v>1.3</v>
      </c>
      <c r="FG241" s="3">
        <v>40039</v>
      </c>
      <c r="FH241" s="4">
        <v>0.3</v>
      </c>
      <c r="FI241" s="4"/>
      <c r="FJ241" s="4"/>
      <c r="FK241" s="4"/>
      <c r="FL241" s="10">
        <f t="shared" si="116"/>
        <v>0.3</v>
      </c>
      <c r="FN241" s="3">
        <v>40404</v>
      </c>
      <c r="FO241" s="4">
        <v>0.7</v>
      </c>
      <c r="FP241" s="4"/>
      <c r="FQ241" s="4"/>
      <c r="FR241" s="4"/>
      <c r="FS241" s="10">
        <f t="shared" si="117"/>
        <v>0.7</v>
      </c>
      <c r="FU241" s="3">
        <v>40769</v>
      </c>
      <c r="FV241" s="4">
        <v>2.9</v>
      </c>
      <c r="FW241" s="4"/>
      <c r="FX241" s="4"/>
      <c r="FY241" s="4"/>
      <c r="FZ241" s="10">
        <f t="shared" si="118"/>
        <v>2.9</v>
      </c>
      <c r="GB241" s="3">
        <v>41134</v>
      </c>
      <c r="GC241" s="4">
        <v>5.3</v>
      </c>
      <c r="GD241" s="4"/>
      <c r="GE241" s="4"/>
      <c r="GF241" s="4"/>
      <c r="GG241" s="10">
        <f t="shared" si="119"/>
        <v>5.3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0</v>
      </c>
      <c r="GY241" s="4"/>
      <c r="GZ241" s="4"/>
      <c r="HA241" s="4"/>
      <c r="HB241" s="10">
        <f t="shared" si="122"/>
        <v>0</v>
      </c>
      <c r="HD241" s="3">
        <v>42595</v>
      </c>
      <c r="HE241" s="4">
        <v>1.8</v>
      </c>
      <c r="HF241" s="4"/>
      <c r="HG241" s="4"/>
      <c r="HH241" s="4"/>
      <c r="HI241" s="10">
        <f t="shared" si="123"/>
        <v>1.8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5</v>
      </c>
      <c r="R242" s="4"/>
      <c r="S242" s="4"/>
      <c r="T242" s="4"/>
      <c r="U242" s="10">
        <f t="shared" si="95"/>
        <v>5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5</v>
      </c>
      <c r="BA242" s="4"/>
      <c r="BB242" s="4"/>
      <c r="BC242" s="4"/>
      <c r="BD242" s="10">
        <f t="shared" si="100"/>
        <v>5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4</v>
      </c>
      <c r="BO242" s="4"/>
      <c r="BP242" s="4"/>
      <c r="BQ242" s="4"/>
      <c r="BR242" s="10">
        <f t="shared" si="102"/>
        <v>4</v>
      </c>
      <c r="BT242" s="3">
        <v>35291</v>
      </c>
      <c r="BU242" s="4">
        <v>1</v>
      </c>
      <c r="BV242" s="4"/>
      <c r="BW242" s="4"/>
      <c r="BX242" s="4"/>
      <c r="BY242" s="10">
        <f t="shared" si="103"/>
        <v>1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1</v>
      </c>
      <c r="CJ242" s="4"/>
      <c r="CK242" s="4"/>
      <c r="CL242" s="4"/>
      <c r="CM242" s="10">
        <f t="shared" si="105"/>
        <v>1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3</v>
      </c>
      <c r="DZ242" s="4"/>
      <c r="EA242" s="4"/>
      <c r="EB242" s="4"/>
      <c r="EC242" s="10">
        <f t="shared" si="111"/>
        <v>3</v>
      </c>
      <c r="EE242" s="3">
        <v>38579</v>
      </c>
      <c r="EF242" s="4">
        <v>8</v>
      </c>
      <c r="EG242" s="4"/>
      <c r="EH242" s="4"/>
      <c r="EI242" s="4"/>
      <c r="EJ242" s="10">
        <f t="shared" si="112"/>
        <v>8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8.1</v>
      </c>
      <c r="EU242" s="4"/>
      <c r="EV242" s="4"/>
      <c r="EW242" s="4"/>
      <c r="EX242" s="10">
        <f t="shared" si="114"/>
        <v>8.1</v>
      </c>
      <c r="EZ242" s="3">
        <v>39674</v>
      </c>
      <c r="FA242" s="4">
        <v>1.9</v>
      </c>
      <c r="FB242" s="4"/>
      <c r="FC242" s="4"/>
      <c r="FD242" s="4"/>
      <c r="FE242" s="10">
        <f t="shared" si="115"/>
        <v>1.9</v>
      </c>
      <c r="FG242" s="3">
        <v>40040</v>
      </c>
      <c r="FH242" s="4">
        <v>0.1</v>
      </c>
      <c r="FI242" s="4"/>
      <c r="FJ242" s="4"/>
      <c r="FK242" s="4"/>
      <c r="FL242" s="10">
        <f t="shared" si="116"/>
        <v>0.1</v>
      </c>
      <c r="FN242" s="3">
        <v>40405</v>
      </c>
      <c r="FO242" s="4">
        <v>0.1</v>
      </c>
      <c r="FP242" s="4"/>
      <c r="FQ242" s="4"/>
      <c r="FR242" s="4"/>
      <c r="FS242" s="10">
        <f t="shared" si="117"/>
        <v>0.1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0.7</v>
      </c>
      <c r="GD242" s="4"/>
      <c r="GE242" s="4"/>
      <c r="GF242" s="4"/>
      <c r="GG242" s="10">
        <f t="shared" si="119"/>
        <v>0.7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0.9</v>
      </c>
      <c r="GY242" s="4"/>
      <c r="GZ242" s="4"/>
      <c r="HA242" s="4"/>
      <c r="HB242" s="10">
        <f t="shared" si="122"/>
        <v>0.9</v>
      </c>
      <c r="HD242" s="3">
        <v>42596</v>
      </c>
      <c r="HE242" s="4">
        <v>0.1</v>
      </c>
      <c r="HF242" s="4"/>
      <c r="HG242" s="4"/>
      <c r="HH242" s="4"/>
      <c r="HI242" s="10">
        <f t="shared" si="123"/>
        <v>0.1</v>
      </c>
    </row>
    <row r="243" spans="2:217" ht="18" customHeight="1" x14ac:dyDescent="0.35">
      <c r="B243" s="3">
        <v>31640</v>
      </c>
      <c r="C243" s="4">
        <v>1</v>
      </c>
      <c r="D243" s="4"/>
      <c r="E243" s="4"/>
      <c r="F243" s="4"/>
      <c r="G243" s="10">
        <f t="shared" si="93"/>
        <v>1</v>
      </c>
      <c r="I243" s="3">
        <v>32005</v>
      </c>
      <c r="J243" s="4">
        <v>5</v>
      </c>
      <c r="K243" s="4"/>
      <c r="L243" s="4"/>
      <c r="M243" s="4"/>
      <c r="N243" s="10">
        <f t="shared" si="94"/>
        <v>5</v>
      </c>
      <c r="P243" s="3">
        <v>32370</v>
      </c>
      <c r="Q243" s="4">
        <v>1</v>
      </c>
      <c r="R243" s="4"/>
      <c r="S243" s="4"/>
      <c r="T243" s="4"/>
      <c r="U243" s="10">
        <f t="shared" si="95"/>
        <v>1</v>
      </c>
      <c r="W243" s="3">
        <v>32736</v>
      </c>
      <c r="X243" s="4">
        <v>32</v>
      </c>
      <c r="Y243" s="4"/>
      <c r="Z243" s="4"/>
      <c r="AA243" s="4"/>
      <c r="AB243" s="10">
        <f t="shared" si="96"/>
        <v>32</v>
      </c>
      <c r="AD243" s="3">
        <v>33101</v>
      </c>
      <c r="AE243" s="4">
        <v>4</v>
      </c>
      <c r="AF243" s="4"/>
      <c r="AG243" s="4"/>
      <c r="AH243" s="4"/>
      <c r="AI243" s="10">
        <f t="shared" si="97"/>
        <v>4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31</v>
      </c>
      <c r="AT243" s="4"/>
      <c r="AU243" s="4"/>
      <c r="AV243" s="4"/>
      <c r="AW243" s="10">
        <f t="shared" si="99"/>
        <v>31</v>
      </c>
      <c r="AY243" s="3">
        <v>34197</v>
      </c>
      <c r="AZ243" s="4">
        <v>1</v>
      </c>
      <c r="BA243" s="4"/>
      <c r="BB243" s="4"/>
      <c r="BC243" s="4"/>
      <c r="BD243" s="10">
        <f t="shared" si="100"/>
        <v>1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1</v>
      </c>
      <c r="BO243" s="4"/>
      <c r="BP243" s="4"/>
      <c r="BQ243" s="4"/>
      <c r="BR243" s="10">
        <f t="shared" si="102"/>
        <v>1</v>
      </c>
      <c r="BT243" s="3">
        <v>35292</v>
      </c>
      <c r="BU243" s="4">
        <v>2</v>
      </c>
      <c r="BV243" s="4"/>
      <c r="BW243" s="4"/>
      <c r="BX243" s="4"/>
      <c r="BY243" s="10">
        <f t="shared" si="103"/>
        <v>2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14</v>
      </c>
      <c r="CJ243" s="4"/>
      <c r="CK243" s="4"/>
      <c r="CL243" s="4"/>
      <c r="CM243" s="10">
        <f t="shared" si="105"/>
        <v>14</v>
      </c>
      <c r="CO243" s="3">
        <v>36388</v>
      </c>
      <c r="CP243" s="4">
        <v>28</v>
      </c>
      <c r="CQ243" s="4"/>
      <c r="CR243" s="4"/>
      <c r="CS243" s="4"/>
      <c r="CT243" s="10">
        <f t="shared" si="106"/>
        <v>28</v>
      </c>
      <c r="CV243" s="3">
        <v>36753</v>
      </c>
      <c r="CW243" s="4">
        <v>0</v>
      </c>
      <c r="CX243" s="4"/>
      <c r="CY243" s="4"/>
      <c r="CZ243" s="4"/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17</v>
      </c>
      <c r="DZ243" s="4"/>
      <c r="EA243" s="4"/>
      <c r="EB243" s="4"/>
      <c r="EC243" s="10">
        <f t="shared" si="111"/>
        <v>17</v>
      </c>
      <c r="EE243" s="3">
        <v>38580</v>
      </c>
      <c r="EF243" s="4">
        <v>4</v>
      </c>
      <c r="EG243" s="4"/>
      <c r="EH243" s="4"/>
      <c r="EI243" s="4"/>
      <c r="EJ243" s="10">
        <f t="shared" si="112"/>
        <v>4</v>
      </c>
      <c r="EL243" s="3">
        <v>38945</v>
      </c>
      <c r="EM243" s="4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3.8</v>
      </c>
      <c r="FB243" s="4"/>
      <c r="FC243" s="4"/>
      <c r="FD243" s="4"/>
      <c r="FE243" s="10">
        <f t="shared" si="115"/>
        <v>3.8</v>
      </c>
      <c r="FG243" s="3">
        <v>40041</v>
      </c>
      <c r="FH243" s="4">
        <v>2.2999999999999998</v>
      </c>
      <c r="FI243" s="4"/>
      <c r="FJ243" s="4"/>
      <c r="FK243" s="4"/>
      <c r="FL243" s="10">
        <f t="shared" si="116"/>
        <v>2.2999999999999998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7.2</v>
      </c>
      <c r="FW243" s="4"/>
      <c r="FX243" s="4"/>
      <c r="FY243" s="4"/>
      <c r="FZ243" s="10">
        <f t="shared" si="118"/>
        <v>7.2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1.6</v>
      </c>
      <c r="GK243" s="4"/>
      <c r="GL243" s="4"/>
      <c r="GM243" s="4"/>
      <c r="GN243" s="10">
        <f t="shared" si="120"/>
        <v>1.6</v>
      </c>
      <c r="GP243" s="3">
        <v>41867</v>
      </c>
      <c r="GQ243" s="4">
        <v>5.4</v>
      </c>
      <c r="GR243" s="4"/>
      <c r="GS243" s="4"/>
      <c r="GT243" s="4"/>
      <c r="GU243" s="10">
        <f t="shared" si="121"/>
        <v>5.4</v>
      </c>
      <c r="GW243" s="3">
        <v>42232</v>
      </c>
      <c r="GX243" s="4">
        <v>1.1000000000000001</v>
      </c>
      <c r="GY243" s="4"/>
      <c r="GZ243" s="4"/>
      <c r="HA243" s="4"/>
      <c r="HB243" s="10">
        <f t="shared" si="122"/>
        <v>1.1000000000000001</v>
      </c>
      <c r="HD243" s="3">
        <v>42597</v>
      </c>
      <c r="HE243" s="4">
        <v>2.9</v>
      </c>
      <c r="HF243" s="4"/>
      <c r="HG243" s="4"/>
      <c r="HH243" s="4"/>
      <c r="HI243" s="10">
        <f t="shared" si="123"/>
        <v>2.9</v>
      </c>
    </row>
    <row r="244" spans="2:217" ht="18" customHeight="1" x14ac:dyDescent="0.35">
      <c r="B244" s="3">
        <v>31641</v>
      </c>
      <c r="C244" s="4">
        <v>1</v>
      </c>
      <c r="D244" s="4"/>
      <c r="E244" s="4"/>
      <c r="F244" s="4"/>
      <c r="G244" s="10">
        <f t="shared" si="93"/>
        <v>1</v>
      </c>
      <c r="I244" s="3">
        <v>32006</v>
      </c>
      <c r="J244" s="4">
        <v>1</v>
      </c>
      <c r="K244" s="4"/>
      <c r="L244" s="4"/>
      <c r="M244" s="4"/>
      <c r="N244" s="10">
        <f t="shared" si="94"/>
        <v>1</v>
      </c>
      <c r="P244" s="3">
        <v>32371</v>
      </c>
      <c r="Q244" s="4">
        <v>2</v>
      </c>
      <c r="R244" s="4"/>
      <c r="S244" s="4"/>
      <c r="T244" s="4"/>
      <c r="U244" s="10">
        <f t="shared" si="95"/>
        <v>2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1</v>
      </c>
      <c r="AM244" s="4"/>
      <c r="AN244" s="4"/>
      <c r="AO244" s="4"/>
      <c r="AP244" s="10">
        <f t="shared" si="98"/>
        <v>1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0</v>
      </c>
      <c r="BO244" s="4"/>
      <c r="BP244" s="4"/>
      <c r="BQ244" s="4"/>
      <c r="BR244" s="10">
        <f t="shared" si="102"/>
        <v>0</v>
      </c>
      <c r="BT244" s="3">
        <v>35293</v>
      </c>
      <c r="BU244" s="4">
        <v>4</v>
      </c>
      <c r="BV244" s="4"/>
      <c r="BW244" s="4"/>
      <c r="BX244" s="4"/>
      <c r="BY244" s="10">
        <f t="shared" si="103"/>
        <v>4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10</v>
      </c>
      <c r="CJ244" s="4"/>
      <c r="CK244" s="4"/>
      <c r="CL244" s="4"/>
      <c r="CM244" s="10">
        <f t="shared" si="105"/>
        <v>10</v>
      </c>
      <c r="CO244" s="3">
        <v>36389</v>
      </c>
      <c r="CP244" s="4">
        <v>32</v>
      </c>
      <c r="CQ244" s="4"/>
      <c r="CR244" s="4"/>
      <c r="CS244" s="4"/>
      <c r="CT244" s="10">
        <f t="shared" si="106"/>
        <v>32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7</v>
      </c>
      <c r="DS244" s="4"/>
      <c r="DT244" s="4"/>
      <c r="DU244" s="4"/>
      <c r="DV244" s="10">
        <f t="shared" si="110"/>
        <v>7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0</v>
      </c>
      <c r="EN244" s="4"/>
      <c r="EO244" s="4"/>
      <c r="EP244" s="4"/>
      <c r="EQ244" s="10">
        <f t="shared" si="113"/>
        <v>0</v>
      </c>
      <c r="ES244" s="3">
        <v>39311</v>
      </c>
      <c r="ET244" s="4">
        <v>2.9</v>
      </c>
      <c r="EU244" s="4"/>
      <c r="EV244" s="4"/>
      <c r="EW244" s="4"/>
      <c r="EX244" s="10">
        <f t="shared" si="114"/>
        <v>2.9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23.7</v>
      </c>
      <c r="FI244" s="4"/>
      <c r="FJ244" s="4"/>
      <c r="FK244" s="4"/>
      <c r="FL244" s="10">
        <f t="shared" si="116"/>
        <v>23.7</v>
      </c>
      <c r="FN244" s="3">
        <v>40407</v>
      </c>
      <c r="FO244" s="4">
        <v>0</v>
      </c>
      <c r="FP244" s="4"/>
      <c r="FQ244" s="4"/>
      <c r="FR244" s="4"/>
      <c r="FS244" s="10">
        <f t="shared" si="117"/>
        <v>0</v>
      </c>
      <c r="FU244" s="3">
        <v>40772</v>
      </c>
      <c r="FV244" s="4">
        <v>0.1</v>
      </c>
      <c r="FW244" s="4"/>
      <c r="FX244" s="4"/>
      <c r="FY244" s="4"/>
      <c r="FZ244" s="10">
        <f t="shared" si="118"/>
        <v>0.1</v>
      </c>
      <c r="GB244" s="3">
        <v>41137</v>
      </c>
      <c r="GC244" s="4">
        <v>0.7</v>
      </c>
      <c r="GD244" s="4"/>
      <c r="GE244" s="4"/>
      <c r="GF244" s="4"/>
      <c r="GG244" s="10">
        <f t="shared" si="119"/>
        <v>0.7</v>
      </c>
      <c r="GI244" s="3">
        <v>41503</v>
      </c>
      <c r="GJ244" s="4">
        <v>17.899999999999999</v>
      </c>
      <c r="GK244" s="4"/>
      <c r="GL244" s="4"/>
      <c r="GM244" s="4"/>
      <c r="GN244" s="10">
        <f t="shared" si="120"/>
        <v>17.899999999999999</v>
      </c>
      <c r="GP244" s="3">
        <v>41868</v>
      </c>
      <c r="GQ244" s="4">
        <v>21.2</v>
      </c>
      <c r="GR244" s="4"/>
      <c r="GS244" s="4"/>
      <c r="GT244" s="4"/>
      <c r="GU244" s="10">
        <f t="shared" si="121"/>
        <v>21.2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3"/>
        <v>0</v>
      </c>
      <c r="I245" s="3">
        <v>32007</v>
      </c>
      <c r="J245" s="4">
        <v>0</v>
      </c>
      <c r="K245" s="4"/>
      <c r="L245" s="4"/>
      <c r="M245" s="4"/>
      <c r="N245" s="10">
        <f t="shared" si="94"/>
        <v>0</v>
      </c>
      <c r="P245" s="3">
        <v>32372</v>
      </c>
      <c r="Q245" s="4">
        <v>2</v>
      </c>
      <c r="R245" s="4"/>
      <c r="S245" s="4"/>
      <c r="T245" s="4"/>
      <c r="U245" s="10">
        <f t="shared" si="95"/>
        <v>2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3</v>
      </c>
      <c r="AF245" s="4"/>
      <c r="AG245" s="4"/>
      <c r="AH245" s="4"/>
      <c r="AI245" s="10">
        <f t="shared" si="97"/>
        <v>3</v>
      </c>
      <c r="AK245" s="3">
        <v>33468</v>
      </c>
      <c r="AL245" s="4">
        <v>14</v>
      </c>
      <c r="AM245" s="4"/>
      <c r="AN245" s="4"/>
      <c r="AO245" s="4"/>
      <c r="AP245" s="10">
        <f t="shared" si="98"/>
        <v>14</v>
      </c>
      <c r="AR245" s="3">
        <v>33833</v>
      </c>
      <c r="AS245" s="4">
        <v>2</v>
      </c>
      <c r="AT245" s="4"/>
      <c r="AU245" s="4"/>
      <c r="AV245" s="4"/>
      <c r="AW245" s="10">
        <f t="shared" si="99"/>
        <v>2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12</v>
      </c>
      <c r="BO245" s="4"/>
      <c r="BP245" s="4"/>
      <c r="BQ245" s="4"/>
      <c r="BR245" s="10">
        <f t="shared" si="102"/>
        <v>12</v>
      </c>
      <c r="BT245" s="3">
        <v>35294</v>
      </c>
      <c r="BU245" s="4">
        <v>3</v>
      </c>
      <c r="BV245" s="4"/>
      <c r="BW245" s="4"/>
      <c r="BX245" s="4"/>
      <c r="BY245" s="10">
        <f t="shared" si="103"/>
        <v>3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2</v>
      </c>
      <c r="CJ245" s="4"/>
      <c r="CK245" s="4"/>
      <c r="CL245" s="4"/>
      <c r="CM245" s="10">
        <f t="shared" si="105"/>
        <v>2</v>
      </c>
      <c r="CO245" s="3">
        <v>36390</v>
      </c>
      <c r="CP245" s="4">
        <v>10</v>
      </c>
      <c r="CQ245" s="4"/>
      <c r="CR245" s="4"/>
      <c r="CS245" s="4"/>
      <c r="CT245" s="10">
        <f t="shared" si="106"/>
        <v>10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0</v>
      </c>
      <c r="DS245" s="4"/>
      <c r="DT245" s="4"/>
      <c r="DU245" s="4"/>
      <c r="DV245" s="10">
        <f t="shared" si="110"/>
        <v>0</v>
      </c>
      <c r="DX245" s="3">
        <v>38216</v>
      </c>
      <c r="DY245" s="4">
        <v>3</v>
      </c>
      <c r="DZ245" s="4"/>
      <c r="EA245" s="4"/>
      <c r="EB245" s="4"/>
      <c r="EC245" s="10">
        <f t="shared" si="111"/>
        <v>3</v>
      </c>
      <c r="EE245" s="3">
        <v>38582</v>
      </c>
      <c r="EF245" s="4">
        <v>1</v>
      </c>
      <c r="EG245" s="4"/>
      <c r="EH245" s="4"/>
      <c r="EI245" s="4"/>
      <c r="EJ245" s="10">
        <f t="shared" si="112"/>
        <v>1</v>
      </c>
      <c r="EL245" s="3">
        <v>38947</v>
      </c>
      <c r="EM245" s="4">
        <v>4.5</v>
      </c>
      <c r="EN245" s="4"/>
      <c r="EO245" s="4"/>
      <c r="EP245" s="4"/>
      <c r="EQ245" s="10">
        <f t="shared" si="113"/>
        <v>4.5</v>
      </c>
      <c r="ES245" s="3">
        <v>39312</v>
      </c>
      <c r="ET245" s="4">
        <v>11.2</v>
      </c>
      <c r="EU245" s="4"/>
      <c r="EV245" s="4"/>
      <c r="EW245" s="4"/>
      <c r="EX245" s="10">
        <f t="shared" si="114"/>
        <v>11.2</v>
      </c>
      <c r="EZ245" s="3">
        <v>39677</v>
      </c>
      <c r="FA245" s="4">
        <v>0.1</v>
      </c>
      <c r="FB245" s="4"/>
      <c r="FC245" s="4"/>
      <c r="FD245" s="4"/>
      <c r="FE245" s="10">
        <f t="shared" si="115"/>
        <v>0.1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4</v>
      </c>
      <c r="FP245" s="4"/>
      <c r="FQ245" s="4"/>
      <c r="FR245" s="4"/>
      <c r="FS245" s="10">
        <f t="shared" si="117"/>
        <v>4</v>
      </c>
      <c r="FU245" s="3">
        <v>40773</v>
      </c>
      <c r="FV245" s="4">
        <v>27.8</v>
      </c>
      <c r="FW245" s="4"/>
      <c r="FX245" s="4"/>
      <c r="FY245" s="4"/>
      <c r="FZ245" s="10">
        <f t="shared" si="118"/>
        <v>27.8</v>
      </c>
      <c r="GB245" s="3">
        <v>41138</v>
      </c>
      <c r="GC245" s="4">
        <v>3.1</v>
      </c>
      <c r="GD245" s="4"/>
      <c r="GE245" s="4"/>
      <c r="GF245" s="4"/>
      <c r="GG245" s="10">
        <f t="shared" si="119"/>
        <v>3.1</v>
      </c>
      <c r="GI245" s="3">
        <v>41504</v>
      </c>
      <c r="GJ245" s="4">
        <v>0.5</v>
      </c>
      <c r="GK245" s="4"/>
      <c r="GL245" s="4"/>
      <c r="GM245" s="4"/>
      <c r="GN245" s="10">
        <f t="shared" si="120"/>
        <v>0.5</v>
      </c>
      <c r="GP245" s="3">
        <v>41869</v>
      </c>
      <c r="GQ245" s="4">
        <v>1.2</v>
      </c>
      <c r="GR245" s="4"/>
      <c r="GS245" s="4"/>
      <c r="GT245" s="4"/>
      <c r="GU245" s="10">
        <f t="shared" si="121"/>
        <v>1.2</v>
      </c>
      <c r="GW245" s="3">
        <v>42234</v>
      </c>
      <c r="GX245" s="4">
        <v>0.5</v>
      </c>
      <c r="GY245" s="4"/>
      <c r="GZ245" s="4"/>
      <c r="HA245" s="4"/>
      <c r="HB245" s="10">
        <f t="shared" si="122"/>
        <v>0.5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10</v>
      </c>
      <c r="K246" s="4"/>
      <c r="L246" s="4"/>
      <c r="M246" s="4"/>
      <c r="N246" s="10">
        <f t="shared" si="94"/>
        <v>10</v>
      </c>
      <c r="P246" s="3">
        <v>32373</v>
      </c>
      <c r="Q246" s="4">
        <v>8</v>
      </c>
      <c r="R246" s="4"/>
      <c r="S246" s="4"/>
      <c r="T246" s="4"/>
      <c r="U246" s="10">
        <f t="shared" si="95"/>
        <v>8</v>
      </c>
      <c r="W246" s="3">
        <v>32739</v>
      </c>
      <c r="X246" s="4">
        <v>4</v>
      </c>
      <c r="Y246" s="4"/>
      <c r="Z246" s="4"/>
      <c r="AA246" s="4"/>
      <c r="AB246" s="10">
        <f t="shared" si="96"/>
        <v>4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3</v>
      </c>
      <c r="AM246" s="4"/>
      <c r="AN246" s="4"/>
      <c r="AO246" s="4"/>
      <c r="AP246" s="10">
        <f t="shared" si="98"/>
        <v>3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3</v>
      </c>
      <c r="BO246" s="4"/>
      <c r="BP246" s="4"/>
      <c r="BQ246" s="4"/>
      <c r="BR246" s="10">
        <f t="shared" si="102"/>
        <v>3</v>
      </c>
      <c r="BT246" s="3">
        <v>35295</v>
      </c>
      <c r="BU246" s="4">
        <v>2</v>
      </c>
      <c r="BV246" s="4"/>
      <c r="BW246" s="4"/>
      <c r="BX246" s="4"/>
      <c r="BY246" s="10">
        <f t="shared" si="103"/>
        <v>2</v>
      </c>
      <c r="CA246" s="3">
        <v>35661</v>
      </c>
      <c r="CB246" s="4">
        <v>1</v>
      </c>
      <c r="CC246" s="4"/>
      <c r="CD246" s="4"/>
      <c r="CE246" s="4"/>
      <c r="CF246" s="10">
        <f t="shared" si="104"/>
        <v>1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1</v>
      </c>
      <c r="CQ246" s="4"/>
      <c r="CR246" s="4"/>
      <c r="CS246" s="4"/>
      <c r="CT246" s="10">
        <f t="shared" si="106"/>
        <v>1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1</v>
      </c>
      <c r="DL246" s="4"/>
      <c r="DM246" s="4"/>
      <c r="DN246" s="4"/>
      <c r="DO246" s="10">
        <f t="shared" si="109"/>
        <v>1</v>
      </c>
      <c r="DQ246" s="3">
        <v>37852</v>
      </c>
      <c r="DR246" s="4">
        <v>3</v>
      </c>
      <c r="DS246" s="4"/>
      <c r="DT246" s="4"/>
      <c r="DU246" s="4"/>
      <c r="DV246" s="10">
        <f t="shared" si="110"/>
        <v>3</v>
      </c>
      <c r="DX246" s="3">
        <v>38217</v>
      </c>
      <c r="DY246" s="4">
        <v>1</v>
      </c>
      <c r="DZ246" s="4"/>
      <c r="EA246" s="4"/>
      <c r="EB246" s="4"/>
      <c r="EC246" s="10">
        <f t="shared" si="111"/>
        <v>1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3.7</v>
      </c>
      <c r="EN246" s="4"/>
      <c r="EO246" s="4"/>
      <c r="EP246" s="4"/>
      <c r="EQ246" s="10">
        <f t="shared" si="113"/>
        <v>3.7</v>
      </c>
      <c r="ES246" s="3">
        <v>39313</v>
      </c>
      <c r="ET246" s="4">
        <v>0.6</v>
      </c>
      <c r="EU246" s="4"/>
      <c r="EV246" s="4"/>
      <c r="EW246" s="4"/>
      <c r="EX246" s="10">
        <f t="shared" si="114"/>
        <v>0.6</v>
      </c>
      <c r="EZ246" s="3">
        <v>39678</v>
      </c>
      <c r="FA246" s="4">
        <v>0.6</v>
      </c>
      <c r="FB246" s="4"/>
      <c r="FC246" s="4"/>
      <c r="FD246" s="4"/>
      <c r="FE246" s="10">
        <f t="shared" si="115"/>
        <v>0.6</v>
      </c>
      <c r="FG246" s="3">
        <v>40044</v>
      </c>
      <c r="FH246" s="4">
        <v>15.5</v>
      </c>
      <c r="FI246" s="4"/>
      <c r="FJ246" s="4"/>
      <c r="FK246" s="4"/>
      <c r="FL246" s="10">
        <f t="shared" si="116"/>
        <v>15.5</v>
      </c>
      <c r="FN246" s="3">
        <v>40409</v>
      </c>
      <c r="FO246" s="4">
        <v>0.3</v>
      </c>
      <c r="FP246" s="4"/>
      <c r="FQ246" s="4"/>
      <c r="FR246" s="4"/>
      <c r="FS246" s="10">
        <f t="shared" si="117"/>
        <v>0.3</v>
      </c>
      <c r="FU246" s="3">
        <v>40774</v>
      </c>
      <c r="FV246" s="4">
        <v>0.8</v>
      </c>
      <c r="FW246" s="4"/>
      <c r="FX246" s="4"/>
      <c r="FY246" s="4"/>
      <c r="FZ246" s="10">
        <f t="shared" si="118"/>
        <v>0.8</v>
      </c>
      <c r="GB246" s="3">
        <v>41139</v>
      </c>
      <c r="GC246" s="4">
        <v>0</v>
      </c>
      <c r="GD246" s="4"/>
      <c r="GE246" s="4"/>
      <c r="GF246" s="4"/>
      <c r="GG246" s="10">
        <f t="shared" si="119"/>
        <v>0</v>
      </c>
      <c r="GI246" s="3">
        <v>41505</v>
      </c>
      <c r="GJ246" s="4">
        <v>1.8</v>
      </c>
      <c r="GK246" s="4"/>
      <c r="GL246" s="4"/>
      <c r="GM246" s="4"/>
      <c r="GN246" s="10">
        <f t="shared" si="120"/>
        <v>1.8</v>
      </c>
      <c r="GP246" s="3">
        <v>41870</v>
      </c>
      <c r="GQ246" s="4">
        <v>0.3</v>
      </c>
      <c r="GR246" s="4"/>
      <c r="GS246" s="4"/>
      <c r="GT246" s="4"/>
      <c r="GU246" s="10">
        <f t="shared" si="121"/>
        <v>0.3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7.5</v>
      </c>
      <c r="HF246" s="4"/>
      <c r="HG246" s="4"/>
      <c r="HH246" s="4"/>
      <c r="HI246" s="10">
        <f t="shared" si="123"/>
        <v>7.5</v>
      </c>
    </row>
    <row r="247" spans="2:217" ht="18" customHeight="1" x14ac:dyDescent="0.35">
      <c r="B247" s="3">
        <v>31644</v>
      </c>
      <c r="C247" s="4">
        <v>2</v>
      </c>
      <c r="D247" s="4"/>
      <c r="E247" s="4"/>
      <c r="F247" s="4"/>
      <c r="G247" s="10">
        <f t="shared" si="93"/>
        <v>2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4</v>
      </c>
      <c r="R247" s="4"/>
      <c r="S247" s="4"/>
      <c r="T247" s="4"/>
      <c r="U247" s="10">
        <f t="shared" si="95"/>
        <v>4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12</v>
      </c>
      <c r="AM247" s="4"/>
      <c r="AN247" s="4"/>
      <c r="AO247" s="4"/>
      <c r="AP247" s="10">
        <f t="shared" si="98"/>
        <v>12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2</v>
      </c>
      <c r="BO247" s="4"/>
      <c r="BP247" s="4"/>
      <c r="BQ247" s="4"/>
      <c r="BR247" s="10">
        <f t="shared" si="102"/>
        <v>2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1</v>
      </c>
      <c r="CQ247" s="4"/>
      <c r="CR247" s="4"/>
      <c r="CS247" s="4"/>
      <c r="CT247" s="10">
        <f t="shared" si="106"/>
        <v>1</v>
      </c>
      <c r="CV247" s="3">
        <v>36757</v>
      </c>
      <c r="CW247" s="4">
        <v>1</v>
      </c>
      <c r="CX247" s="4"/>
      <c r="CY247" s="4"/>
      <c r="CZ247" s="4"/>
      <c r="DA247" s="10">
        <f t="shared" si="107"/>
        <v>1</v>
      </c>
      <c r="DC247" s="3">
        <v>37123</v>
      </c>
      <c r="DD247" s="4">
        <v>2</v>
      </c>
      <c r="DE247" s="4"/>
      <c r="DF247" s="4"/>
      <c r="DG247" s="4"/>
      <c r="DH247" s="10">
        <f t="shared" si="108"/>
        <v>2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6</v>
      </c>
      <c r="DS247" s="4"/>
      <c r="DT247" s="4"/>
      <c r="DU247" s="4"/>
      <c r="DV247" s="10">
        <f t="shared" si="110"/>
        <v>6</v>
      </c>
      <c r="DX247" s="3">
        <v>38218</v>
      </c>
      <c r="DY247" s="4">
        <v>0</v>
      </c>
      <c r="DZ247" s="4"/>
      <c r="EA247" s="4"/>
      <c r="EB247" s="4"/>
      <c r="EC247" s="10">
        <f t="shared" si="111"/>
        <v>0</v>
      </c>
      <c r="EE247" s="3">
        <v>38584</v>
      </c>
      <c r="EF247" s="4">
        <v>9</v>
      </c>
      <c r="EG247" s="4"/>
      <c r="EH247" s="4"/>
      <c r="EI247" s="4"/>
      <c r="EJ247" s="10">
        <f t="shared" si="112"/>
        <v>9</v>
      </c>
      <c r="EL247" s="3">
        <v>38949</v>
      </c>
      <c r="EM247" s="4">
        <v>1.5</v>
      </c>
      <c r="EN247" s="4"/>
      <c r="EO247" s="4"/>
      <c r="EP247" s="4"/>
      <c r="EQ247" s="10">
        <f t="shared" si="113"/>
        <v>1.5</v>
      </c>
      <c r="ES247" s="3">
        <v>39314</v>
      </c>
      <c r="ET247" s="4">
        <v>0</v>
      </c>
      <c r="EU247" s="4"/>
      <c r="EV247" s="4"/>
      <c r="EW247" s="4"/>
      <c r="EX247" s="10">
        <f t="shared" si="114"/>
        <v>0</v>
      </c>
      <c r="EZ247" s="3">
        <v>39679</v>
      </c>
      <c r="FA247" s="4">
        <v>0.5</v>
      </c>
      <c r="FB247" s="4"/>
      <c r="FC247" s="4"/>
      <c r="FD247" s="4"/>
      <c r="FE247" s="10">
        <f t="shared" si="115"/>
        <v>0.5</v>
      </c>
      <c r="FG247" s="3">
        <v>40045</v>
      </c>
      <c r="FH247" s="4">
        <v>26.3</v>
      </c>
      <c r="FI247" s="4"/>
      <c r="FJ247" s="4"/>
      <c r="FK247" s="4"/>
      <c r="FL247" s="10">
        <f t="shared" si="116"/>
        <v>26.3</v>
      </c>
      <c r="FN247" s="3">
        <v>40410</v>
      </c>
      <c r="FO247" s="4">
        <v>2.1</v>
      </c>
      <c r="FP247" s="4"/>
      <c r="FQ247" s="4"/>
      <c r="FR247" s="4"/>
      <c r="FS247" s="10">
        <f t="shared" si="117"/>
        <v>2.1</v>
      </c>
      <c r="FU247" s="3">
        <v>40775</v>
      </c>
      <c r="FV247" s="4">
        <v>6.4</v>
      </c>
      <c r="FW247" s="4"/>
      <c r="FX247" s="4"/>
      <c r="FY247" s="4"/>
      <c r="FZ247" s="10">
        <f t="shared" si="118"/>
        <v>6.4</v>
      </c>
      <c r="GB247" s="3">
        <v>41140</v>
      </c>
      <c r="GC247" s="4">
        <v>0</v>
      </c>
      <c r="GD247" s="4"/>
      <c r="GE247" s="4"/>
      <c r="GF247" s="4"/>
      <c r="GG247" s="10">
        <f t="shared" si="119"/>
        <v>0</v>
      </c>
      <c r="GI247" s="3">
        <v>41506</v>
      </c>
      <c r="GJ247" s="4">
        <v>13.2</v>
      </c>
      <c r="GK247" s="4"/>
      <c r="GL247" s="4"/>
      <c r="GM247" s="4"/>
      <c r="GN247" s="10">
        <f t="shared" si="120"/>
        <v>13.2</v>
      </c>
      <c r="GP247" s="3">
        <v>41871</v>
      </c>
      <c r="GQ247" s="4">
        <v>8.9</v>
      </c>
      <c r="GR247" s="4"/>
      <c r="GS247" s="4"/>
      <c r="GT247" s="4"/>
      <c r="GU247" s="10">
        <f t="shared" si="121"/>
        <v>8.9</v>
      </c>
      <c r="GW247" s="3">
        <v>42236</v>
      </c>
      <c r="GX247" s="4">
        <v>6.5</v>
      </c>
      <c r="GY247" s="4"/>
      <c r="GZ247" s="4"/>
      <c r="HA247" s="4"/>
      <c r="HB247" s="10">
        <f t="shared" si="122"/>
        <v>6.5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29</v>
      </c>
      <c r="D248" s="4"/>
      <c r="E248" s="4"/>
      <c r="F248" s="4"/>
      <c r="G248" s="10">
        <f t="shared" si="93"/>
        <v>29</v>
      </c>
      <c r="I248" s="3">
        <v>32010</v>
      </c>
      <c r="J248" s="4">
        <v>2</v>
      </c>
      <c r="K248" s="4"/>
      <c r="L248" s="4"/>
      <c r="M248" s="4"/>
      <c r="N248" s="10">
        <f t="shared" si="94"/>
        <v>2</v>
      </c>
      <c r="P248" s="3">
        <v>32375</v>
      </c>
      <c r="Q248" s="4">
        <v>7</v>
      </c>
      <c r="R248" s="4"/>
      <c r="S248" s="4"/>
      <c r="T248" s="4"/>
      <c r="U248" s="10">
        <f t="shared" si="95"/>
        <v>7</v>
      </c>
      <c r="W248" s="3">
        <v>32741</v>
      </c>
      <c r="X248" s="4">
        <v>3</v>
      </c>
      <c r="Y248" s="4"/>
      <c r="Z248" s="4"/>
      <c r="AA248" s="4"/>
      <c r="AB248" s="10">
        <f t="shared" si="96"/>
        <v>3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31</v>
      </c>
      <c r="AM248" s="4"/>
      <c r="AN248" s="4"/>
      <c r="AO248" s="4"/>
      <c r="AP248" s="10">
        <f t="shared" si="98"/>
        <v>31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1</v>
      </c>
      <c r="BA248" s="4"/>
      <c r="BB248" s="4"/>
      <c r="BC248" s="4"/>
      <c r="BD248" s="10">
        <f t="shared" si="100"/>
        <v>1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1</v>
      </c>
      <c r="BO248" s="4"/>
      <c r="BP248" s="4"/>
      <c r="BQ248" s="4"/>
      <c r="BR248" s="10">
        <f t="shared" si="102"/>
        <v>1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2</v>
      </c>
      <c r="CQ248" s="4"/>
      <c r="CR248" s="4"/>
      <c r="CS248" s="4"/>
      <c r="CT248" s="10">
        <f t="shared" si="106"/>
        <v>2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30</v>
      </c>
      <c r="DE248" s="4"/>
      <c r="DF248" s="4"/>
      <c r="DG248" s="4"/>
      <c r="DH248" s="10">
        <f t="shared" si="108"/>
        <v>30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3</v>
      </c>
      <c r="DS248" s="4"/>
      <c r="DT248" s="4"/>
      <c r="DU248" s="4"/>
      <c r="DV248" s="10">
        <f t="shared" si="110"/>
        <v>3</v>
      </c>
      <c r="DX248" s="3">
        <v>38219</v>
      </c>
      <c r="DY248" s="4">
        <v>15</v>
      </c>
      <c r="DZ248" s="4"/>
      <c r="EA248" s="4"/>
      <c r="EB248" s="4"/>
      <c r="EC248" s="10">
        <f t="shared" si="111"/>
        <v>15</v>
      </c>
      <c r="EE248" s="3">
        <v>38585</v>
      </c>
      <c r="EF248" s="4">
        <v>1</v>
      </c>
      <c r="EG248" s="4"/>
      <c r="EH248" s="4"/>
      <c r="EI248" s="4"/>
      <c r="EJ248" s="10">
        <f t="shared" si="112"/>
        <v>1</v>
      </c>
      <c r="EL248" s="3">
        <v>38950</v>
      </c>
      <c r="EM248" s="4">
        <v>0</v>
      </c>
      <c r="EN248" s="4"/>
      <c r="EO248" s="4"/>
      <c r="EP248" s="4"/>
      <c r="EQ248" s="10">
        <f t="shared" si="113"/>
        <v>0</v>
      </c>
      <c r="ES248" s="3">
        <v>39315</v>
      </c>
      <c r="ET248" s="4">
        <v>2.9</v>
      </c>
      <c r="EU248" s="4"/>
      <c r="EV248" s="4"/>
      <c r="EW248" s="4"/>
      <c r="EX248" s="10">
        <f t="shared" si="114"/>
        <v>2.9</v>
      </c>
      <c r="EZ248" s="3">
        <v>39680</v>
      </c>
      <c r="FA248" s="4">
        <v>0</v>
      </c>
      <c r="FB248" s="4"/>
      <c r="FC248" s="4"/>
      <c r="FD248" s="4"/>
      <c r="FE248" s="10">
        <f t="shared" si="115"/>
        <v>0</v>
      </c>
      <c r="FG248" s="3">
        <v>40046</v>
      </c>
      <c r="FH248" s="4">
        <v>4.7</v>
      </c>
      <c r="FI248" s="4"/>
      <c r="FJ248" s="4"/>
      <c r="FK248" s="4"/>
      <c r="FL248" s="10">
        <f t="shared" si="116"/>
        <v>4.7</v>
      </c>
      <c r="FN248" s="3">
        <v>40411</v>
      </c>
      <c r="FO248" s="4">
        <v>1.4</v>
      </c>
      <c r="FP248" s="4"/>
      <c r="FQ248" s="4"/>
      <c r="FR248" s="4"/>
      <c r="FS248" s="10">
        <f t="shared" si="117"/>
        <v>1.4</v>
      </c>
      <c r="FU248" s="3">
        <v>40776</v>
      </c>
      <c r="FV248" s="4">
        <v>0.7</v>
      </c>
      <c r="FW248" s="4"/>
      <c r="FX248" s="4"/>
      <c r="FY248" s="4"/>
      <c r="FZ248" s="10">
        <f t="shared" si="118"/>
        <v>0.7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0.1</v>
      </c>
      <c r="GK248" s="4"/>
      <c r="GL248" s="4"/>
      <c r="GM248" s="4"/>
      <c r="GN248" s="10">
        <f t="shared" si="120"/>
        <v>0.1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4</v>
      </c>
      <c r="K249" s="4"/>
      <c r="L249" s="4"/>
      <c r="M249" s="4"/>
      <c r="N249" s="10">
        <f t="shared" si="94"/>
        <v>4</v>
      </c>
      <c r="P249" s="3">
        <v>32376</v>
      </c>
      <c r="Q249" s="4">
        <v>32</v>
      </c>
      <c r="R249" s="4"/>
      <c r="S249" s="4"/>
      <c r="T249" s="4"/>
      <c r="U249" s="10">
        <f t="shared" si="95"/>
        <v>32</v>
      </c>
      <c r="W249" s="3">
        <v>32742</v>
      </c>
      <c r="X249" s="4">
        <v>4</v>
      </c>
      <c r="Y249" s="4"/>
      <c r="Z249" s="4"/>
      <c r="AA249" s="4"/>
      <c r="AB249" s="10">
        <f t="shared" si="96"/>
        <v>4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26</v>
      </c>
      <c r="AM249" s="4"/>
      <c r="AN249" s="4"/>
      <c r="AO249" s="4"/>
      <c r="AP249" s="10">
        <f t="shared" si="98"/>
        <v>26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15</v>
      </c>
      <c r="BA249" s="4"/>
      <c r="BB249" s="4"/>
      <c r="BC249" s="4"/>
      <c r="BD249" s="10">
        <f t="shared" si="100"/>
        <v>15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10</v>
      </c>
      <c r="CC249" s="4"/>
      <c r="CD249" s="4"/>
      <c r="CE249" s="4"/>
      <c r="CF249" s="10">
        <f t="shared" si="104"/>
        <v>10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1</v>
      </c>
      <c r="CQ249" s="4"/>
      <c r="CR249" s="4"/>
      <c r="CS249" s="4"/>
      <c r="CT249" s="10">
        <f t="shared" si="106"/>
        <v>1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2</v>
      </c>
      <c r="DE249" s="4"/>
      <c r="DF249" s="4"/>
      <c r="DG249" s="4"/>
      <c r="DH249" s="10">
        <f t="shared" si="108"/>
        <v>2</v>
      </c>
      <c r="DJ249" s="3">
        <v>37490</v>
      </c>
      <c r="DK249" s="4">
        <v>0</v>
      </c>
      <c r="DL249" s="4"/>
      <c r="DM249" s="4"/>
      <c r="DN249" s="4"/>
      <c r="DO249" s="10">
        <f t="shared" si="109"/>
        <v>0</v>
      </c>
      <c r="DQ249" s="3">
        <v>37855</v>
      </c>
      <c r="DR249" s="4">
        <v>0</v>
      </c>
      <c r="DS249" s="4"/>
      <c r="DT249" s="4"/>
      <c r="DU249" s="4"/>
      <c r="DV249" s="10">
        <f t="shared" si="110"/>
        <v>0</v>
      </c>
      <c r="DX249" s="3">
        <v>38220</v>
      </c>
      <c r="DY249" s="4">
        <v>1</v>
      </c>
      <c r="DZ249" s="4"/>
      <c r="EA249" s="4"/>
      <c r="EB249" s="4"/>
      <c r="EC249" s="10">
        <f t="shared" si="111"/>
        <v>1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5</v>
      </c>
      <c r="FB249" s="4"/>
      <c r="FC249" s="4"/>
      <c r="FD249" s="4"/>
      <c r="FE249" s="10">
        <f t="shared" si="115"/>
        <v>5</v>
      </c>
      <c r="FG249" s="3">
        <v>40047</v>
      </c>
      <c r="FH249" s="4">
        <v>0.7</v>
      </c>
      <c r="FI249" s="4"/>
      <c r="FJ249" s="4"/>
      <c r="FK249" s="4"/>
      <c r="FL249" s="10">
        <f t="shared" si="116"/>
        <v>0.7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0.1</v>
      </c>
      <c r="FW249" s="4"/>
      <c r="FX249" s="4"/>
      <c r="FY249" s="4"/>
      <c r="FZ249" s="10">
        <f t="shared" si="118"/>
        <v>0.1</v>
      </c>
      <c r="GB249" s="3">
        <v>41142</v>
      </c>
      <c r="GC249" s="4">
        <v>5.2</v>
      </c>
      <c r="GD249" s="4"/>
      <c r="GE249" s="4"/>
      <c r="GF249" s="4"/>
      <c r="GG249" s="10">
        <f t="shared" si="119"/>
        <v>5.2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0.5</v>
      </c>
      <c r="GR249" s="4"/>
      <c r="GS249" s="4"/>
      <c r="GT249" s="4"/>
      <c r="GU249" s="10">
        <f t="shared" si="121"/>
        <v>0.5</v>
      </c>
      <c r="GW249" s="3">
        <v>42238</v>
      </c>
      <c r="GX249" s="4">
        <v>17</v>
      </c>
      <c r="GY249" s="4"/>
      <c r="GZ249" s="4"/>
      <c r="HA249" s="4"/>
      <c r="HB249" s="10">
        <f t="shared" si="122"/>
        <v>17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3</v>
      </c>
      <c r="D250" s="4"/>
      <c r="E250" s="4"/>
      <c r="F250" s="4"/>
      <c r="G250" s="10">
        <f t="shared" si="93"/>
        <v>3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4</v>
      </c>
      <c r="R250" s="4"/>
      <c r="S250" s="4"/>
      <c r="T250" s="4"/>
      <c r="U250" s="10">
        <f t="shared" si="95"/>
        <v>4</v>
      </c>
      <c r="W250" s="3">
        <v>32743</v>
      </c>
      <c r="X250" s="4">
        <v>6</v>
      </c>
      <c r="Y250" s="4"/>
      <c r="Z250" s="4"/>
      <c r="AA250" s="4"/>
      <c r="AB250" s="10">
        <f t="shared" si="96"/>
        <v>6</v>
      </c>
      <c r="AD250" s="3">
        <v>33108</v>
      </c>
      <c r="AE250" s="4">
        <v>1</v>
      </c>
      <c r="AF250" s="4"/>
      <c r="AG250" s="4"/>
      <c r="AH250" s="4"/>
      <c r="AI250" s="10">
        <f t="shared" si="97"/>
        <v>1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4</v>
      </c>
      <c r="BA250" s="4"/>
      <c r="BB250" s="4"/>
      <c r="BC250" s="4"/>
      <c r="BD250" s="10">
        <f t="shared" si="100"/>
        <v>4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2</v>
      </c>
      <c r="BO250" s="4"/>
      <c r="BP250" s="4"/>
      <c r="BQ250" s="4"/>
      <c r="BR250" s="10">
        <f t="shared" si="102"/>
        <v>2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11</v>
      </c>
      <c r="CC250" s="4"/>
      <c r="CD250" s="4"/>
      <c r="CE250" s="4"/>
      <c r="CF250" s="10">
        <f t="shared" si="104"/>
        <v>11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41</v>
      </c>
      <c r="CX250" s="4"/>
      <c r="CY250" s="4"/>
      <c r="CZ250" s="4"/>
      <c r="DA250" s="10">
        <f t="shared" si="107"/>
        <v>41</v>
      </c>
      <c r="DC250" s="3">
        <v>37126</v>
      </c>
      <c r="DD250" s="4">
        <v>1</v>
      </c>
      <c r="DE250" s="4"/>
      <c r="DF250" s="4"/>
      <c r="DG250" s="4"/>
      <c r="DH250" s="10">
        <f t="shared" si="108"/>
        <v>1</v>
      </c>
      <c r="DJ250" s="3">
        <v>37491</v>
      </c>
      <c r="DK250" s="4">
        <v>7</v>
      </c>
      <c r="DL250" s="4"/>
      <c r="DM250" s="4"/>
      <c r="DN250" s="4"/>
      <c r="DO250" s="10">
        <f t="shared" si="109"/>
        <v>7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/>
      <c r="EA250" s="4"/>
      <c r="EB250" s="4"/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8</v>
      </c>
      <c r="EN250" s="4"/>
      <c r="EO250" s="4"/>
      <c r="EP250" s="4"/>
      <c r="EQ250" s="10">
        <f t="shared" si="113"/>
        <v>8</v>
      </c>
      <c r="ES250" s="3">
        <v>39317</v>
      </c>
      <c r="ET250" s="4">
        <v>4.5</v>
      </c>
      <c r="EU250" s="4"/>
      <c r="EV250" s="4"/>
      <c r="EW250" s="4"/>
      <c r="EX250" s="10">
        <f t="shared" si="114"/>
        <v>4.5</v>
      </c>
      <c r="EZ250" s="3">
        <v>39682</v>
      </c>
      <c r="FA250" s="4">
        <v>9.6999999999999993</v>
      </c>
      <c r="FB250" s="4"/>
      <c r="FC250" s="4"/>
      <c r="FD250" s="4"/>
      <c r="FE250" s="10">
        <f t="shared" si="115"/>
        <v>9.6999999999999993</v>
      </c>
      <c r="FG250" s="3">
        <v>40048</v>
      </c>
      <c r="FH250" s="4">
        <v>0.4</v>
      </c>
      <c r="FI250" s="4"/>
      <c r="FJ250" s="4"/>
      <c r="FK250" s="4"/>
      <c r="FL250" s="10">
        <f t="shared" si="116"/>
        <v>0.4</v>
      </c>
      <c r="FN250" s="3">
        <v>40413</v>
      </c>
      <c r="FO250" s="4">
        <v>0.6</v>
      </c>
      <c r="FP250" s="4"/>
      <c r="FQ250" s="4"/>
      <c r="FR250" s="4"/>
      <c r="FS250" s="10">
        <f t="shared" si="117"/>
        <v>0.6</v>
      </c>
      <c r="FU250" s="3">
        <v>40778</v>
      </c>
      <c r="FV250" s="4">
        <v>61.7</v>
      </c>
      <c r="FW250" s="4"/>
      <c r="FX250" s="4"/>
      <c r="FY250" s="4"/>
      <c r="FZ250" s="10">
        <f t="shared" si="118"/>
        <v>61.7</v>
      </c>
      <c r="GB250" s="3">
        <v>41143</v>
      </c>
      <c r="GC250" s="4">
        <v>7.3</v>
      </c>
      <c r="GD250" s="4"/>
      <c r="GE250" s="4"/>
      <c r="GF250" s="4"/>
      <c r="GG250" s="10">
        <f t="shared" si="119"/>
        <v>7.3</v>
      </c>
      <c r="GI250" s="3">
        <v>41509</v>
      </c>
      <c r="GJ250" s="4">
        <v>0.2</v>
      </c>
      <c r="GK250" s="4"/>
      <c r="GL250" s="4"/>
      <c r="GM250" s="4"/>
      <c r="GN250" s="10">
        <f t="shared" si="120"/>
        <v>0.2</v>
      </c>
      <c r="GP250" s="3">
        <v>41874</v>
      </c>
      <c r="GQ250" s="4">
        <v>2.6</v>
      </c>
      <c r="GR250" s="4"/>
      <c r="GS250" s="4"/>
      <c r="GT250" s="4"/>
      <c r="GU250" s="10">
        <f t="shared" si="121"/>
        <v>2.6</v>
      </c>
      <c r="GW250" s="3">
        <v>42239</v>
      </c>
      <c r="GX250" s="4">
        <v>6.1</v>
      </c>
      <c r="GY250" s="4"/>
      <c r="GZ250" s="4"/>
      <c r="HA250" s="4"/>
      <c r="HB250" s="10">
        <f t="shared" si="122"/>
        <v>6.1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0</v>
      </c>
      <c r="K251" s="4"/>
      <c r="L251" s="4"/>
      <c r="M251" s="4"/>
      <c r="N251" s="10">
        <f t="shared" si="94"/>
        <v>0</v>
      </c>
      <c r="P251" s="3">
        <v>32378</v>
      </c>
      <c r="Q251" s="4">
        <v>3</v>
      </c>
      <c r="R251" s="4"/>
      <c r="S251" s="4"/>
      <c r="T251" s="4"/>
      <c r="U251" s="10">
        <f t="shared" si="95"/>
        <v>3</v>
      </c>
      <c r="W251" s="3">
        <v>32744</v>
      </c>
      <c r="X251" s="4">
        <v>1</v>
      </c>
      <c r="Y251" s="4"/>
      <c r="Z251" s="4"/>
      <c r="AA251" s="4"/>
      <c r="AB251" s="10">
        <f t="shared" si="96"/>
        <v>1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0</v>
      </c>
      <c r="AM251" s="4"/>
      <c r="AN251" s="4"/>
      <c r="AO251" s="4"/>
      <c r="AP251" s="10">
        <f t="shared" si="98"/>
        <v>0</v>
      </c>
      <c r="AR251" s="3">
        <v>33839</v>
      </c>
      <c r="AS251" s="4">
        <v>33</v>
      </c>
      <c r="AT251" s="4"/>
      <c r="AU251" s="4"/>
      <c r="AV251" s="4"/>
      <c r="AW251" s="10">
        <f t="shared" si="99"/>
        <v>33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16</v>
      </c>
      <c r="BH251" s="4"/>
      <c r="BI251" s="4"/>
      <c r="BJ251" s="4"/>
      <c r="BK251" s="10">
        <f t="shared" si="101"/>
        <v>16</v>
      </c>
      <c r="BM251" s="3">
        <v>34935</v>
      </c>
      <c r="BN251" s="4">
        <v>6</v>
      </c>
      <c r="BO251" s="4"/>
      <c r="BP251" s="4"/>
      <c r="BQ251" s="4"/>
      <c r="BR251" s="10">
        <f t="shared" si="102"/>
        <v>6</v>
      </c>
      <c r="BT251" s="3">
        <v>35300</v>
      </c>
      <c r="BU251" s="4">
        <v>1</v>
      </c>
      <c r="BV251" s="4"/>
      <c r="BW251" s="4"/>
      <c r="BX251" s="4"/>
      <c r="BY251" s="10">
        <f t="shared" si="103"/>
        <v>1</v>
      </c>
      <c r="CA251" s="3">
        <v>35666</v>
      </c>
      <c r="CB251" s="4">
        <v>1</v>
      </c>
      <c r="CC251" s="4"/>
      <c r="CD251" s="4"/>
      <c r="CE251" s="4"/>
      <c r="CF251" s="10">
        <f t="shared" si="104"/>
        <v>1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60</v>
      </c>
      <c r="CQ251" s="4"/>
      <c r="CR251" s="4"/>
      <c r="CS251" s="4"/>
      <c r="CT251" s="10">
        <f t="shared" si="106"/>
        <v>60</v>
      </c>
      <c r="CV251" s="3">
        <v>36761</v>
      </c>
      <c r="CW251" s="4">
        <v>4</v>
      </c>
      <c r="CX251" s="4"/>
      <c r="CY251" s="4"/>
      <c r="CZ251" s="4"/>
      <c r="DA251" s="10">
        <f t="shared" si="107"/>
        <v>4</v>
      </c>
      <c r="DC251" s="3">
        <v>37127</v>
      </c>
      <c r="DD251" s="4">
        <v>2</v>
      </c>
      <c r="DE251" s="4"/>
      <c r="DF251" s="4"/>
      <c r="DG251" s="4"/>
      <c r="DH251" s="10">
        <f t="shared" si="108"/>
        <v>2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4">
        <v>1</v>
      </c>
      <c r="EG251" s="4"/>
      <c r="EH251" s="4"/>
      <c r="EI251" s="4"/>
      <c r="EJ251" s="10">
        <f t="shared" si="112"/>
        <v>1</v>
      </c>
      <c r="EL251" s="3">
        <v>38953</v>
      </c>
      <c r="EM251" s="4">
        <v>0</v>
      </c>
      <c r="EN251" s="4"/>
      <c r="EO251" s="4"/>
      <c r="EP251" s="4"/>
      <c r="EQ251" s="10">
        <f t="shared" si="113"/>
        <v>0</v>
      </c>
      <c r="ES251" s="3">
        <v>39318</v>
      </c>
      <c r="ET251" s="4">
        <v>3.6</v>
      </c>
      <c r="EU251" s="4"/>
      <c r="EV251" s="4"/>
      <c r="EW251" s="4"/>
      <c r="EX251" s="10">
        <f t="shared" si="114"/>
        <v>3.6</v>
      </c>
      <c r="EZ251" s="3">
        <v>39683</v>
      </c>
      <c r="FA251" s="4">
        <v>3.5</v>
      </c>
      <c r="FB251" s="4"/>
      <c r="FC251" s="4"/>
      <c r="FD251" s="4"/>
      <c r="FE251" s="10">
        <f t="shared" si="115"/>
        <v>3.5</v>
      </c>
      <c r="FG251" s="3">
        <v>40049</v>
      </c>
      <c r="FH251" s="4">
        <v>16.7</v>
      </c>
      <c r="FI251" s="4"/>
      <c r="FJ251" s="4"/>
      <c r="FK251" s="4"/>
      <c r="FL251" s="10">
        <f t="shared" si="116"/>
        <v>16.7</v>
      </c>
      <c r="FN251" s="3">
        <v>40414</v>
      </c>
      <c r="FO251" s="4">
        <v>0.5</v>
      </c>
      <c r="FP251" s="4"/>
      <c r="FQ251" s="4"/>
      <c r="FR251" s="4"/>
      <c r="FS251" s="10">
        <f t="shared" si="117"/>
        <v>0.5</v>
      </c>
      <c r="FU251" s="3">
        <v>40779</v>
      </c>
      <c r="FV251" s="4">
        <v>2.2999999999999998</v>
      </c>
      <c r="FW251" s="4"/>
      <c r="FX251" s="4"/>
      <c r="FY251" s="4"/>
      <c r="FZ251" s="10">
        <f t="shared" si="118"/>
        <v>2.2999999999999998</v>
      </c>
      <c r="GB251" s="3">
        <v>41144</v>
      </c>
      <c r="GC251" s="4">
        <v>0.1</v>
      </c>
      <c r="GD251" s="4"/>
      <c r="GE251" s="4"/>
      <c r="GF251" s="4"/>
      <c r="GG251" s="10">
        <f t="shared" si="119"/>
        <v>0.1</v>
      </c>
      <c r="GI251" s="3">
        <v>41510</v>
      </c>
      <c r="GJ251" s="4">
        <v>0.5</v>
      </c>
      <c r="GK251" s="4"/>
      <c r="GL251" s="4"/>
      <c r="GM251" s="4"/>
      <c r="GN251" s="10">
        <f t="shared" si="120"/>
        <v>0.5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35.200000000000003</v>
      </c>
      <c r="GY251" s="4"/>
      <c r="GZ251" s="4"/>
      <c r="HA251" s="4"/>
      <c r="HB251" s="10">
        <f t="shared" si="122"/>
        <v>35.200000000000003</v>
      </c>
      <c r="HD251" s="3">
        <v>42605</v>
      </c>
      <c r="HE251" s="4">
        <v>16.8</v>
      </c>
      <c r="HF251" s="4"/>
      <c r="HG251" s="4"/>
      <c r="HH251" s="4"/>
      <c r="HI251" s="10">
        <f t="shared" si="123"/>
        <v>16.8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7</v>
      </c>
      <c r="R252" s="4"/>
      <c r="S252" s="4"/>
      <c r="T252" s="4"/>
      <c r="U252" s="10">
        <f t="shared" si="95"/>
        <v>7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1</v>
      </c>
      <c r="AF252" s="4"/>
      <c r="AG252" s="4"/>
      <c r="AH252" s="4"/>
      <c r="AI252" s="10">
        <f t="shared" si="97"/>
        <v>1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14</v>
      </c>
      <c r="BV252" s="4"/>
      <c r="BW252" s="4"/>
      <c r="BX252" s="4"/>
      <c r="BY252" s="10">
        <f t="shared" si="103"/>
        <v>14</v>
      </c>
      <c r="CA252" s="3">
        <v>35667</v>
      </c>
      <c r="CB252" s="4">
        <v>3</v>
      </c>
      <c r="CC252" s="4"/>
      <c r="CD252" s="4"/>
      <c r="CE252" s="4"/>
      <c r="CF252" s="10">
        <f t="shared" si="104"/>
        <v>3</v>
      </c>
      <c r="CH252" s="3">
        <v>36032</v>
      </c>
      <c r="CI252" s="4">
        <v>5</v>
      </c>
      <c r="CJ252" s="4"/>
      <c r="CK252" s="4"/>
      <c r="CL252" s="4"/>
      <c r="CM252" s="10">
        <f t="shared" si="105"/>
        <v>5</v>
      </c>
      <c r="CO252" s="3">
        <v>36397</v>
      </c>
      <c r="CP252" s="4">
        <v>6</v>
      </c>
      <c r="CQ252" s="4"/>
      <c r="CR252" s="4"/>
      <c r="CS252" s="4"/>
      <c r="CT252" s="10">
        <f t="shared" si="106"/>
        <v>6</v>
      </c>
      <c r="CV252" s="3">
        <v>36762</v>
      </c>
      <c r="CW252" s="4">
        <v>2</v>
      </c>
      <c r="CX252" s="4"/>
      <c r="CY252" s="4"/>
      <c r="CZ252" s="4"/>
      <c r="DA252" s="10">
        <f t="shared" si="107"/>
        <v>2</v>
      </c>
      <c r="DC252" s="3">
        <v>37128</v>
      </c>
      <c r="DD252" s="4">
        <v>1</v>
      </c>
      <c r="DE252" s="4"/>
      <c r="DF252" s="4"/>
      <c r="DG252" s="4"/>
      <c r="DH252" s="10">
        <f t="shared" si="108"/>
        <v>1</v>
      </c>
      <c r="DJ252" s="3">
        <v>37493</v>
      </c>
      <c r="DK252" s="4">
        <v>14</v>
      </c>
      <c r="DL252" s="4"/>
      <c r="DM252" s="4"/>
      <c r="DN252" s="4"/>
      <c r="DO252" s="10">
        <f t="shared" si="109"/>
        <v>14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>
        <v>3</v>
      </c>
      <c r="EG252" s="4"/>
      <c r="EH252" s="4"/>
      <c r="EI252" s="4"/>
      <c r="EJ252" s="10">
        <f t="shared" si="112"/>
        <v>3</v>
      </c>
      <c r="EL252" s="3">
        <v>38954</v>
      </c>
      <c r="EM252" s="4">
        <v>12.5</v>
      </c>
      <c r="EN252" s="4"/>
      <c r="EO252" s="4"/>
      <c r="EP252" s="4"/>
      <c r="EQ252" s="10">
        <f t="shared" si="113"/>
        <v>12.5</v>
      </c>
      <c r="ES252" s="3">
        <v>39319</v>
      </c>
      <c r="ET252" s="4">
        <v>7.5</v>
      </c>
      <c r="EU252" s="4"/>
      <c r="EV252" s="4"/>
      <c r="EW252" s="4"/>
      <c r="EX252" s="10">
        <f t="shared" si="114"/>
        <v>7.5</v>
      </c>
      <c r="EZ252" s="3">
        <v>39684</v>
      </c>
      <c r="FA252" s="4">
        <v>1.3</v>
      </c>
      <c r="FB252" s="4"/>
      <c r="FC252" s="4"/>
      <c r="FD252" s="4"/>
      <c r="FE252" s="10">
        <f t="shared" si="115"/>
        <v>1.3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41.2</v>
      </c>
      <c r="FP252" s="4"/>
      <c r="FQ252" s="4"/>
      <c r="FR252" s="4"/>
      <c r="FS252" s="10">
        <f t="shared" si="117"/>
        <v>41.2</v>
      </c>
      <c r="FU252" s="3">
        <v>40780</v>
      </c>
      <c r="FV252" s="4">
        <v>4.0999999999999996</v>
      </c>
      <c r="FW252" s="4"/>
      <c r="FX252" s="4"/>
      <c r="FY252" s="4"/>
      <c r="FZ252" s="10">
        <f t="shared" si="118"/>
        <v>4.0999999999999996</v>
      </c>
      <c r="GB252" s="3">
        <v>41145</v>
      </c>
      <c r="GC252" s="4">
        <v>2.4</v>
      </c>
      <c r="GD252" s="4"/>
      <c r="GE252" s="4"/>
      <c r="GF252" s="4"/>
      <c r="GG252" s="10">
        <f t="shared" si="119"/>
        <v>2.4</v>
      </c>
      <c r="GI252" s="3">
        <v>41511</v>
      </c>
      <c r="GJ252" s="4">
        <v>1.9</v>
      </c>
      <c r="GK252" s="4"/>
      <c r="GL252" s="4"/>
      <c r="GM252" s="4"/>
      <c r="GN252" s="10">
        <f t="shared" si="120"/>
        <v>1.9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3.1</v>
      </c>
      <c r="GY252" s="4"/>
      <c r="GZ252" s="4"/>
      <c r="HA252" s="4"/>
      <c r="HB252" s="10">
        <f t="shared" si="122"/>
        <v>3.1</v>
      </c>
      <c r="HD252" s="3">
        <v>42606</v>
      </c>
      <c r="HE252" s="4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4">
        <v>1</v>
      </c>
      <c r="D253" s="4"/>
      <c r="E253" s="4"/>
      <c r="F253" s="4"/>
      <c r="G253" s="10">
        <f t="shared" si="93"/>
        <v>1</v>
      </c>
      <c r="I253" s="3">
        <v>32015</v>
      </c>
      <c r="J253" s="4">
        <v>1</v>
      </c>
      <c r="K253" s="4"/>
      <c r="L253" s="4"/>
      <c r="M253" s="4"/>
      <c r="N253" s="10">
        <f t="shared" si="94"/>
        <v>1</v>
      </c>
      <c r="P253" s="3">
        <v>32380</v>
      </c>
      <c r="Q253" s="4">
        <v>3</v>
      </c>
      <c r="R253" s="4"/>
      <c r="S253" s="4"/>
      <c r="T253" s="4"/>
      <c r="U253" s="10">
        <f t="shared" si="95"/>
        <v>3</v>
      </c>
      <c r="W253" s="3">
        <v>32746</v>
      </c>
      <c r="X253" s="4">
        <v>1</v>
      </c>
      <c r="Y253" s="4"/>
      <c r="Z253" s="4"/>
      <c r="AA253" s="4"/>
      <c r="AB253" s="10">
        <f t="shared" si="96"/>
        <v>1</v>
      </c>
      <c r="AD253" s="3">
        <v>33111</v>
      </c>
      <c r="AE253" s="4">
        <v>28</v>
      </c>
      <c r="AF253" s="4"/>
      <c r="AG253" s="4"/>
      <c r="AH253" s="4"/>
      <c r="AI253" s="10">
        <f t="shared" si="97"/>
        <v>28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3</v>
      </c>
      <c r="BA253" s="4"/>
      <c r="BB253" s="4"/>
      <c r="BC253" s="4"/>
      <c r="BD253" s="10">
        <f t="shared" si="100"/>
        <v>3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11</v>
      </c>
      <c r="BO253" s="4"/>
      <c r="BP253" s="4"/>
      <c r="BQ253" s="4"/>
      <c r="BR253" s="10">
        <f t="shared" si="102"/>
        <v>11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10</v>
      </c>
      <c r="CC253" s="4"/>
      <c r="CD253" s="4"/>
      <c r="CE253" s="4"/>
      <c r="CF253" s="10">
        <f t="shared" si="104"/>
        <v>10</v>
      </c>
      <c r="CH253" s="3">
        <v>36033</v>
      </c>
      <c r="CI253" s="4">
        <v>2</v>
      </c>
      <c r="CJ253" s="4"/>
      <c r="CK253" s="4"/>
      <c r="CL253" s="4"/>
      <c r="CM253" s="10">
        <f t="shared" si="105"/>
        <v>2</v>
      </c>
      <c r="CO253" s="3">
        <v>36398</v>
      </c>
      <c r="CP253" s="4">
        <v>5</v>
      </c>
      <c r="CQ253" s="4"/>
      <c r="CR253" s="4"/>
      <c r="CS253" s="4"/>
      <c r="CT253" s="10">
        <f t="shared" si="106"/>
        <v>5</v>
      </c>
      <c r="CV253" s="3">
        <v>36763</v>
      </c>
      <c r="CW253" s="4">
        <v>1</v>
      </c>
      <c r="CX253" s="4"/>
      <c r="CY253" s="4"/>
      <c r="CZ253" s="4"/>
      <c r="DA253" s="10">
        <f t="shared" si="107"/>
        <v>1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8</v>
      </c>
      <c r="DL253" s="4"/>
      <c r="DM253" s="4"/>
      <c r="DN253" s="4"/>
      <c r="DO253" s="10">
        <f t="shared" si="109"/>
        <v>8</v>
      </c>
      <c r="DQ253" s="3">
        <v>37859</v>
      </c>
      <c r="DR253" s="4">
        <v>7</v>
      </c>
      <c r="DS253" s="4"/>
      <c r="DT253" s="4"/>
      <c r="DU253" s="4"/>
      <c r="DV253" s="10">
        <f t="shared" si="110"/>
        <v>7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>
        <v>1</v>
      </c>
      <c r="EG253" s="4"/>
      <c r="EH253" s="4"/>
      <c r="EI253" s="4"/>
      <c r="EJ253" s="10">
        <f t="shared" si="112"/>
        <v>1</v>
      </c>
      <c r="EL253" s="3">
        <v>38955</v>
      </c>
      <c r="EM253" s="4">
        <v>5.3</v>
      </c>
      <c r="EN253" s="4"/>
      <c r="EO253" s="4"/>
      <c r="EP253" s="4"/>
      <c r="EQ253" s="10">
        <f t="shared" si="113"/>
        <v>5.3</v>
      </c>
      <c r="ES253" s="3">
        <v>39320</v>
      </c>
      <c r="ET253" s="4">
        <v>21</v>
      </c>
      <c r="EU253" s="4"/>
      <c r="EV253" s="4"/>
      <c r="EW253" s="4"/>
      <c r="EX253" s="10">
        <f t="shared" si="114"/>
        <v>21</v>
      </c>
      <c r="EZ253" s="3">
        <v>39685</v>
      </c>
      <c r="FA253" s="4">
        <v>0</v>
      </c>
      <c r="FB253" s="4"/>
      <c r="FC253" s="4"/>
      <c r="FD253" s="4"/>
      <c r="FE253" s="10">
        <f t="shared" si="115"/>
        <v>0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5.4</v>
      </c>
      <c r="FP253" s="4"/>
      <c r="FQ253" s="4"/>
      <c r="FR253" s="4"/>
      <c r="FS253" s="10">
        <f t="shared" si="117"/>
        <v>5.4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3.9</v>
      </c>
      <c r="GD253" s="4"/>
      <c r="GE253" s="4"/>
      <c r="GF253" s="4"/>
      <c r="GG253" s="10">
        <f t="shared" si="119"/>
        <v>3.9</v>
      </c>
      <c r="GI253" s="3">
        <v>41512</v>
      </c>
      <c r="GJ253" s="4">
        <v>2.1</v>
      </c>
      <c r="GK253" s="4"/>
      <c r="GL253" s="4"/>
      <c r="GM253" s="4"/>
      <c r="GN253" s="10">
        <f t="shared" si="120"/>
        <v>2.1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7.6</v>
      </c>
      <c r="HF253" s="4"/>
      <c r="HG253" s="4"/>
      <c r="HH253" s="4"/>
      <c r="HI253" s="10">
        <f t="shared" si="123"/>
        <v>7.6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2</v>
      </c>
      <c r="K254" s="4"/>
      <c r="L254" s="4"/>
      <c r="M254" s="4"/>
      <c r="N254" s="10">
        <f t="shared" si="94"/>
        <v>2</v>
      </c>
      <c r="P254" s="3">
        <v>32381</v>
      </c>
      <c r="Q254" s="4">
        <v>1</v>
      </c>
      <c r="R254" s="4"/>
      <c r="S254" s="4"/>
      <c r="T254" s="4"/>
      <c r="U254" s="10">
        <f t="shared" si="95"/>
        <v>1</v>
      </c>
      <c r="W254" s="3">
        <v>32747</v>
      </c>
      <c r="X254" s="4">
        <v>54</v>
      </c>
      <c r="Y254" s="4"/>
      <c r="Z254" s="4"/>
      <c r="AA254" s="4"/>
      <c r="AB254" s="10">
        <f t="shared" si="96"/>
        <v>54</v>
      </c>
      <c r="AD254" s="3">
        <v>33112</v>
      </c>
      <c r="AE254" s="4">
        <v>3</v>
      </c>
      <c r="AF254" s="4"/>
      <c r="AG254" s="4"/>
      <c r="AH254" s="4"/>
      <c r="AI254" s="10">
        <f t="shared" si="97"/>
        <v>3</v>
      </c>
      <c r="AK254" s="3">
        <v>33477</v>
      </c>
      <c r="AL254" s="4">
        <v>5</v>
      </c>
      <c r="AM254" s="4"/>
      <c r="AN254" s="4"/>
      <c r="AO254" s="4"/>
      <c r="AP254" s="10">
        <f t="shared" si="98"/>
        <v>5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6</v>
      </c>
      <c r="BA254" s="4"/>
      <c r="BB254" s="4"/>
      <c r="BC254" s="4"/>
      <c r="BD254" s="10">
        <f t="shared" si="100"/>
        <v>6</v>
      </c>
      <c r="BF254" s="3">
        <v>34573</v>
      </c>
      <c r="BG254" s="4">
        <v>11</v>
      </c>
      <c r="BH254" s="4"/>
      <c r="BI254" s="4"/>
      <c r="BJ254" s="4"/>
      <c r="BK254" s="10">
        <f t="shared" si="101"/>
        <v>11</v>
      </c>
      <c r="BM254" s="3">
        <v>34938</v>
      </c>
      <c r="BN254" s="4">
        <v>0</v>
      </c>
      <c r="BO254" s="4"/>
      <c r="BP254" s="4"/>
      <c r="BQ254" s="4"/>
      <c r="BR254" s="10">
        <f t="shared" si="102"/>
        <v>0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1</v>
      </c>
      <c r="CQ254" s="4"/>
      <c r="CR254" s="4"/>
      <c r="CS254" s="4"/>
      <c r="CT254" s="10">
        <f t="shared" si="106"/>
        <v>1</v>
      </c>
      <c r="CV254" s="3">
        <v>36764</v>
      </c>
      <c r="CW254" s="4">
        <v>3</v>
      </c>
      <c r="CX254" s="4"/>
      <c r="CY254" s="4"/>
      <c r="CZ254" s="4"/>
      <c r="DA254" s="10">
        <f t="shared" si="107"/>
        <v>3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2</v>
      </c>
      <c r="DL254" s="4"/>
      <c r="DM254" s="4"/>
      <c r="DN254" s="4"/>
      <c r="DO254" s="10">
        <f t="shared" si="109"/>
        <v>2</v>
      </c>
      <c r="DQ254" s="3">
        <v>37860</v>
      </c>
      <c r="DR254" s="4">
        <v>6</v>
      </c>
      <c r="DS254" s="4"/>
      <c r="DT254" s="4"/>
      <c r="DU254" s="4"/>
      <c r="DV254" s="10">
        <f t="shared" si="110"/>
        <v>6</v>
      </c>
      <c r="DX254" s="3">
        <v>38225</v>
      </c>
      <c r="DY254" s="4">
        <v>0</v>
      </c>
      <c r="DZ254" s="4"/>
      <c r="EA254" s="4"/>
      <c r="EB254" s="4"/>
      <c r="EC254" s="10">
        <f t="shared" si="111"/>
        <v>0</v>
      </c>
      <c r="EE254" s="3">
        <v>38591</v>
      </c>
      <c r="EF254" s="4">
        <v>8</v>
      </c>
      <c r="EG254" s="4"/>
      <c r="EH254" s="4"/>
      <c r="EI254" s="4"/>
      <c r="EJ254" s="10">
        <f t="shared" si="112"/>
        <v>8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5.6</v>
      </c>
      <c r="FB254" s="4"/>
      <c r="FC254" s="4"/>
      <c r="FD254" s="4"/>
      <c r="FE254" s="10">
        <f t="shared" si="115"/>
        <v>5.6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13.2</v>
      </c>
      <c r="FP254" s="4"/>
      <c r="FQ254" s="4"/>
      <c r="FR254" s="4"/>
      <c r="FS254" s="10">
        <f t="shared" si="117"/>
        <v>13.2</v>
      </c>
      <c r="FU254" s="3">
        <v>40782</v>
      </c>
      <c r="FV254" s="4">
        <v>0</v>
      </c>
      <c r="FW254" s="4"/>
      <c r="FX254" s="4"/>
      <c r="FY254" s="4"/>
      <c r="FZ254" s="10">
        <f t="shared" si="118"/>
        <v>0</v>
      </c>
      <c r="GB254" s="3">
        <v>41147</v>
      </c>
      <c r="GC254" s="4">
        <v>3.5</v>
      </c>
      <c r="GD254" s="4"/>
      <c r="GE254" s="4"/>
      <c r="GF254" s="4"/>
      <c r="GG254" s="10">
        <f t="shared" si="119"/>
        <v>3.5</v>
      </c>
      <c r="GI254" s="3">
        <v>41513</v>
      </c>
      <c r="GJ254" s="4">
        <v>3</v>
      </c>
      <c r="GK254" s="4"/>
      <c r="GL254" s="4"/>
      <c r="GM254" s="4"/>
      <c r="GN254" s="10">
        <f t="shared" si="120"/>
        <v>3</v>
      </c>
      <c r="GP254" s="3">
        <v>41878</v>
      </c>
      <c r="GQ254" s="4">
        <v>4.9000000000000004</v>
      </c>
      <c r="GR254" s="4"/>
      <c r="GS254" s="4"/>
      <c r="GT254" s="4"/>
      <c r="GU254" s="10">
        <f t="shared" si="121"/>
        <v>4.9000000000000004</v>
      </c>
      <c r="GW254" s="3">
        <v>42243</v>
      </c>
      <c r="GX254" s="4">
        <v>4.9000000000000004</v>
      </c>
      <c r="GY254" s="4"/>
      <c r="GZ254" s="4"/>
      <c r="HA254" s="4"/>
      <c r="HB254" s="10">
        <f t="shared" si="122"/>
        <v>4.9000000000000004</v>
      </c>
      <c r="HD254" s="3">
        <v>42608</v>
      </c>
      <c r="HE254" s="4">
        <v>1.5</v>
      </c>
      <c r="HF254" s="4"/>
      <c r="HG254" s="4"/>
      <c r="HH254" s="4"/>
      <c r="HI254" s="10">
        <f t="shared" si="123"/>
        <v>1.5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11</v>
      </c>
      <c r="R255" s="4"/>
      <c r="S255" s="4"/>
      <c r="T255" s="4"/>
      <c r="U255" s="10">
        <f t="shared" si="95"/>
        <v>11</v>
      </c>
      <c r="W255" s="3">
        <v>32748</v>
      </c>
      <c r="X255" s="4">
        <v>6</v>
      </c>
      <c r="Y255" s="4"/>
      <c r="Z255" s="4"/>
      <c r="AA255" s="4"/>
      <c r="AB255" s="10">
        <f t="shared" si="96"/>
        <v>6</v>
      </c>
      <c r="AD255" s="3">
        <v>33113</v>
      </c>
      <c r="AE255" s="4">
        <v>23</v>
      </c>
      <c r="AF255" s="4"/>
      <c r="AG255" s="4"/>
      <c r="AH255" s="4"/>
      <c r="AI255" s="10">
        <f t="shared" si="97"/>
        <v>23</v>
      </c>
      <c r="AK255" s="3">
        <v>33478</v>
      </c>
      <c r="AL255" s="4">
        <v>6</v>
      </c>
      <c r="AM255" s="4"/>
      <c r="AN255" s="4"/>
      <c r="AO255" s="4"/>
      <c r="AP255" s="10">
        <f t="shared" si="98"/>
        <v>6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3</v>
      </c>
      <c r="BH255" s="4"/>
      <c r="BI255" s="4"/>
      <c r="BJ255" s="4"/>
      <c r="BK255" s="10">
        <f t="shared" si="101"/>
        <v>3</v>
      </c>
      <c r="BM255" s="3">
        <v>34939</v>
      </c>
      <c r="BN255" s="4">
        <v>0</v>
      </c>
      <c r="BO255" s="4"/>
      <c r="BP255" s="4"/>
      <c r="BQ255" s="4"/>
      <c r="BR255" s="10">
        <f t="shared" si="102"/>
        <v>0</v>
      </c>
      <c r="BT255" s="3">
        <v>35304</v>
      </c>
      <c r="BU255" s="4">
        <v>4</v>
      </c>
      <c r="BV255" s="4"/>
      <c r="BW255" s="4"/>
      <c r="BX255" s="4"/>
      <c r="BY255" s="10">
        <f t="shared" si="103"/>
        <v>4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2</v>
      </c>
      <c r="CQ255" s="4"/>
      <c r="CR255" s="4"/>
      <c r="CS255" s="4"/>
      <c r="CT255" s="10">
        <f t="shared" si="106"/>
        <v>2</v>
      </c>
      <c r="CV255" s="3">
        <v>36765</v>
      </c>
      <c r="CW255" s="4">
        <v>1</v>
      </c>
      <c r="CX255" s="4"/>
      <c r="CY255" s="4"/>
      <c r="CZ255" s="4"/>
      <c r="DA255" s="10">
        <f t="shared" si="107"/>
        <v>1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1</v>
      </c>
      <c r="DL255" s="4"/>
      <c r="DM255" s="4"/>
      <c r="DN255" s="4"/>
      <c r="DO255" s="10">
        <f t="shared" si="109"/>
        <v>1</v>
      </c>
      <c r="DQ255" s="3">
        <v>37861</v>
      </c>
      <c r="DR255" s="4">
        <v>1</v>
      </c>
      <c r="DS255" s="4"/>
      <c r="DT255" s="4"/>
      <c r="DU255" s="4"/>
      <c r="DV255" s="10">
        <f t="shared" si="110"/>
        <v>1</v>
      </c>
      <c r="DX255" s="3">
        <v>38226</v>
      </c>
      <c r="DY255" s="4">
        <v>0</v>
      </c>
      <c r="DZ255" s="4"/>
      <c r="EA255" s="4"/>
      <c r="EB255" s="4"/>
      <c r="EC255" s="10">
        <f t="shared" si="111"/>
        <v>0</v>
      </c>
      <c r="EE255" s="3">
        <v>38592</v>
      </c>
      <c r="EF255" s="4">
        <v>1</v>
      </c>
      <c r="EG255" s="4"/>
      <c r="EH255" s="4"/>
      <c r="EI255" s="4"/>
      <c r="EJ255" s="10">
        <f t="shared" si="112"/>
        <v>1</v>
      </c>
      <c r="EL255" s="3">
        <v>38957</v>
      </c>
      <c r="EM255" s="4">
        <v>0</v>
      </c>
      <c r="EN255" s="4"/>
      <c r="EO255" s="4"/>
      <c r="EP255" s="4"/>
      <c r="EQ255" s="10">
        <f t="shared" si="113"/>
        <v>0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1.9</v>
      </c>
      <c r="FB255" s="4"/>
      <c r="FC255" s="4"/>
      <c r="FD255" s="4"/>
      <c r="FE255" s="10">
        <f t="shared" si="115"/>
        <v>1.9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0.9</v>
      </c>
      <c r="GD255" s="4"/>
      <c r="GE255" s="4"/>
      <c r="GF255" s="4"/>
      <c r="GG255" s="10">
        <f t="shared" si="119"/>
        <v>0.9</v>
      </c>
      <c r="GI255" s="3">
        <v>41514</v>
      </c>
      <c r="GJ255" s="4">
        <v>7.1</v>
      </c>
      <c r="GK255" s="4"/>
      <c r="GL255" s="4"/>
      <c r="GM255" s="4"/>
      <c r="GN255" s="10">
        <f t="shared" si="120"/>
        <v>7.1</v>
      </c>
      <c r="GP255" s="3">
        <v>41879</v>
      </c>
      <c r="GQ255" s="4">
        <v>0</v>
      </c>
      <c r="GR255" s="4"/>
      <c r="GS255" s="4"/>
      <c r="GT255" s="4"/>
      <c r="GU255" s="10">
        <f t="shared" si="121"/>
        <v>0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19.600000000000001</v>
      </c>
      <c r="HF255" s="4"/>
      <c r="HG255" s="4"/>
      <c r="HH255" s="4"/>
      <c r="HI255" s="10">
        <f t="shared" si="123"/>
        <v>19.600000000000001</v>
      </c>
    </row>
    <row r="256" spans="2:217" ht="18" customHeight="1" x14ac:dyDescent="0.35">
      <c r="B256" s="3">
        <v>31653</v>
      </c>
      <c r="C256" s="4">
        <v>10</v>
      </c>
      <c r="D256" s="4"/>
      <c r="E256" s="4"/>
      <c r="F256" s="4"/>
      <c r="G256" s="10">
        <f t="shared" si="93"/>
        <v>10</v>
      </c>
      <c r="I256" s="3">
        <v>32018</v>
      </c>
      <c r="J256" s="4">
        <v>1</v>
      </c>
      <c r="K256" s="4"/>
      <c r="L256" s="4"/>
      <c r="M256" s="4"/>
      <c r="N256" s="10">
        <f t="shared" si="94"/>
        <v>1</v>
      </c>
      <c r="P256" s="3">
        <v>32383</v>
      </c>
      <c r="Q256" s="4">
        <v>2</v>
      </c>
      <c r="R256" s="4"/>
      <c r="S256" s="4"/>
      <c r="T256" s="4"/>
      <c r="U256" s="10">
        <f t="shared" si="95"/>
        <v>2</v>
      </c>
      <c r="W256" s="3">
        <v>32749</v>
      </c>
      <c r="X256" s="4">
        <v>1</v>
      </c>
      <c r="Y256" s="4"/>
      <c r="Z256" s="4"/>
      <c r="AA256" s="4"/>
      <c r="AB256" s="10">
        <f t="shared" si="96"/>
        <v>1</v>
      </c>
      <c r="AD256" s="3">
        <v>33114</v>
      </c>
      <c r="AE256" s="4">
        <v>5</v>
      </c>
      <c r="AF256" s="4"/>
      <c r="AG256" s="4"/>
      <c r="AH256" s="4"/>
      <c r="AI256" s="10">
        <f t="shared" si="97"/>
        <v>5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21</v>
      </c>
      <c r="AT256" s="4"/>
      <c r="AU256" s="4"/>
      <c r="AV256" s="4"/>
      <c r="AW256" s="10">
        <f t="shared" si="99"/>
        <v>21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4</v>
      </c>
      <c r="BO256" s="4"/>
      <c r="BP256" s="4"/>
      <c r="BQ256" s="4"/>
      <c r="BR256" s="10">
        <f t="shared" si="102"/>
        <v>4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1</v>
      </c>
      <c r="CC256" s="4"/>
      <c r="CD256" s="4"/>
      <c r="CE256" s="4"/>
      <c r="CF256" s="10">
        <f t="shared" si="104"/>
        <v>1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3</v>
      </c>
      <c r="CX256" s="4"/>
      <c r="CY256" s="4"/>
      <c r="CZ256" s="4"/>
      <c r="DA256" s="10">
        <f t="shared" si="107"/>
        <v>3</v>
      </c>
      <c r="DC256" s="3">
        <v>37132</v>
      </c>
      <c r="DD256" s="4">
        <v>1</v>
      </c>
      <c r="DE256" s="4"/>
      <c r="DF256" s="4"/>
      <c r="DG256" s="4"/>
      <c r="DH256" s="10">
        <f t="shared" si="108"/>
        <v>1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3</v>
      </c>
      <c r="DS256" s="4"/>
      <c r="DT256" s="4"/>
      <c r="DU256" s="4"/>
      <c r="DV256" s="10">
        <f t="shared" si="110"/>
        <v>3</v>
      </c>
      <c r="DX256" s="3">
        <v>38227</v>
      </c>
      <c r="DY256" s="4">
        <v>0</v>
      </c>
      <c r="DZ256" s="4"/>
      <c r="EA256" s="4"/>
      <c r="EB256" s="4"/>
      <c r="EC256" s="10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4">
        <v>2</v>
      </c>
      <c r="EN256" s="4"/>
      <c r="EO256" s="4"/>
      <c r="EP256" s="4"/>
      <c r="EQ256" s="10">
        <f t="shared" si="113"/>
        <v>2</v>
      </c>
      <c r="ES256" s="3">
        <v>39323</v>
      </c>
      <c r="ET256" s="4">
        <v>1.4</v>
      </c>
      <c r="EU256" s="4"/>
      <c r="EV256" s="4"/>
      <c r="EW256" s="4"/>
      <c r="EX256" s="10">
        <f t="shared" si="114"/>
        <v>1.4</v>
      </c>
      <c r="EZ256" s="3">
        <v>39688</v>
      </c>
      <c r="FA256" s="4">
        <v>2.5</v>
      </c>
      <c r="FB256" s="4"/>
      <c r="FC256" s="4"/>
      <c r="FD256" s="4"/>
      <c r="FE256" s="10">
        <f t="shared" si="115"/>
        <v>2.5</v>
      </c>
      <c r="FG256" s="3">
        <v>40054</v>
      </c>
      <c r="FH256" s="4">
        <v>20</v>
      </c>
      <c r="FI256" s="4"/>
      <c r="FJ256" s="4"/>
      <c r="FK256" s="4"/>
      <c r="FL256" s="10">
        <f t="shared" si="116"/>
        <v>20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34.200000000000003</v>
      </c>
      <c r="FW256" s="4"/>
      <c r="FX256" s="4"/>
      <c r="FY256" s="4"/>
      <c r="FZ256" s="10">
        <f t="shared" si="118"/>
        <v>34.200000000000003</v>
      </c>
      <c r="GB256" s="3">
        <v>41149</v>
      </c>
      <c r="GC256" s="4">
        <v>0.1</v>
      </c>
      <c r="GD256" s="4"/>
      <c r="GE256" s="4"/>
      <c r="GF256" s="4"/>
      <c r="GG256" s="10">
        <f t="shared" si="119"/>
        <v>0.1</v>
      </c>
      <c r="GI256" s="3">
        <v>41515</v>
      </c>
      <c r="GJ256" s="4">
        <v>0.1</v>
      </c>
      <c r="GK256" s="4"/>
      <c r="GL256" s="4"/>
      <c r="GM256" s="4"/>
      <c r="GN256" s="10">
        <f t="shared" si="120"/>
        <v>0.1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1</v>
      </c>
      <c r="D257" s="4"/>
      <c r="E257" s="4"/>
      <c r="F257" s="4"/>
      <c r="G257" s="10">
        <f t="shared" si="93"/>
        <v>1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11</v>
      </c>
      <c r="Y257" s="4"/>
      <c r="Z257" s="4"/>
      <c r="AA257" s="4"/>
      <c r="AB257" s="10">
        <f t="shared" si="96"/>
        <v>11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2</v>
      </c>
      <c r="AT257" s="4"/>
      <c r="AU257" s="4"/>
      <c r="AV257" s="4"/>
      <c r="AW257" s="10">
        <f t="shared" si="99"/>
        <v>2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17</v>
      </c>
      <c r="BH257" s="4"/>
      <c r="BI257" s="4"/>
      <c r="BJ257" s="4"/>
      <c r="BK257" s="10">
        <f t="shared" si="101"/>
        <v>17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3</v>
      </c>
      <c r="CJ257" s="4"/>
      <c r="CK257" s="4"/>
      <c r="CL257" s="4"/>
      <c r="CM257" s="10">
        <f t="shared" si="105"/>
        <v>3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5</v>
      </c>
      <c r="CX257" s="4"/>
      <c r="CY257" s="4"/>
      <c r="CZ257" s="4"/>
      <c r="DA257" s="10">
        <f t="shared" si="107"/>
        <v>5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2</v>
      </c>
      <c r="DS257" s="4"/>
      <c r="DT257" s="4"/>
      <c r="DU257" s="4"/>
      <c r="DV257" s="10">
        <f t="shared" si="110"/>
        <v>2</v>
      </c>
      <c r="DX257" s="3">
        <v>38228</v>
      </c>
      <c r="DY257" s="4">
        <v>7</v>
      </c>
      <c r="DZ257" s="4"/>
      <c r="EA257" s="4"/>
      <c r="EB257" s="4"/>
      <c r="EC257" s="10">
        <f t="shared" si="111"/>
        <v>7</v>
      </c>
      <c r="EE257" s="3">
        <v>38594</v>
      </c>
      <c r="EF257" s="4">
        <v>7</v>
      </c>
      <c r="EG257" s="4"/>
      <c r="EH257" s="4"/>
      <c r="EI257" s="4"/>
      <c r="EJ257" s="10">
        <f t="shared" si="112"/>
        <v>7</v>
      </c>
      <c r="EL257" s="3">
        <v>38959</v>
      </c>
      <c r="EM257" s="4">
        <v>3</v>
      </c>
      <c r="EN257" s="4"/>
      <c r="EO257" s="4"/>
      <c r="EP257" s="4"/>
      <c r="EQ257" s="10">
        <f t="shared" si="113"/>
        <v>3</v>
      </c>
      <c r="ES257" s="3">
        <v>39324</v>
      </c>
      <c r="ET257" s="4">
        <v>2.2999999999999998</v>
      </c>
      <c r="EU257" s="4"/>
      <c r="EV257" s="4"/>
      <c r="EW257" s="4"/>
      <c r="EX257" s="10">
        <f t="shared" si="114"/>
        <v>2.2999999999999998</v>
      </c>
      <c r="EZ257" s="3">
        <v>39689</v>
      </c>
      <c r="FA257" s="4">
        <v>8.5</v>
      </c>
      <c r="FB257" s="4"/>
      <c r="FC257" s="4"/>
      <c r="FD257" s="4"/>
      <c r="FE257" s="10">
        <f t="shared" si="115"/>
        <v>8.5</v>
      </c>
      <c r="FG257" s="3">
        <v>40055</v>
      </c>
      <c r="FH257" s="4">
        <v>10.7</v>
      </c>
      <c r="FI257" s="4"/>
      <c r="FJ257" s="4"/>
      <c r="FK257" s="4"/>
      <c r="FL257" s="10">
        <f t="shared" si="116"/>
        <v>10.7</v>
      </c>
      <c r="FN257" s="3">
        <v>40420</v>
      </c>
      <c r="FO257" s="4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1</v>
      </c>
      <c r="GK257" s="4"/>
      <c r="GL257" s="4"/>
      <c r="GM257" s="4"/>
      <c r="GN257" s="10">
        <f t="shared" si="120"/>
        <v>1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2.5</v>
      </c>
      <c r="GY257" s="4"/>
      <c r="GZ257" s="4"/>
      <c r="HA257" s="4"/>
      <c r="HB257" s="10">
        <f t="shared" si="122"/>
        <v>2.5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3</v>
      </c>
      <c r="D258" s="4"/>
      <c r="E258" s="4"/>
      <c r="F258" s="4"/>
      <c r="G258" s="10">
        <f t="shared" si="93"/>
        <v>3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50</v>
      </c>
      <c r="R258" s="4"/>
      <c r="S258" s="4"/>
      <c r="T258" s="4"/>
      <c r="U258" s="10">
        <f t="shared" si="95"/>
        <v>50</v>
      </c>
      <c r="W258" s="3">
        <v>32751</v>
      </c>
      <c r="X258" s="4">
        <v>1</v>
      </c>
      <c r="Y258" s="4"/>
      <c r="Z258" s="4"/>
      <c r="AA258" s="4"/>
      <c r="AB258" s="10">
        <f t="shared" si="96"/>
        <v>1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1</v>
      </c>
      <c r="AM258" s="4"/>
      <c r="AN258" s="4"/>
      <c r="AO258" s="4"/>
      <c r="AP258" s="10">
        <f t="shared" si="98"/>
        <v>1</v>
      </c>
      <c r="AR258" s="3">
        <v>33846</v>
      </c>
      <c r="AS258" s="4">
        <v>1</v>
      </c>
      <c r="AT258" s="4"/>
      <c r="AU258" s="4"/>
      <c r="AV258" s="4"/>
      <c r="AW258" s="10">
        <f t="shared" si="99"/>
        <v>1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1</v>
      </c>
      <c r="BH258" s="4"/>
      <c r="BI258" s="4"/>
      <c r="BJ258" s="4"/>
      <c r="BK258" s="10">
        <f t="shared" si="101"/>
        <v>1</v>
      </c>
      <c r="BM258" s="3">
        <v>34942</v>
      </c>
      <c r="BN258" s="4">
        <v>4</v>
      </c>
      <c r="BO258" s="4"/>
      <c r="BP258" s="4"/>
      <c r="BQ258" s="4"/>
      <c r="BR258" s="10">
        <f t="shared" si="102"/>
        <v>4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7</v>
      </c>
      <c r="CJ258" s="4"/>
      <c r="CK258" s="4"/>
      <c r="CL258" s="4"/>
      <c r="CM258" s="10">
        <f t="shared" si="105"/>
        <v>7</v>
      </c>
      <c r="CO258" s="3">
        <v>36403</v>
      </c>
      <c r="CP258" s="4">
        <v>1</v>
      </c>
      <c r="CQ258" s="4"/>
      <c r="CR258" s="4"/>
      <c r="CS258" s="4"/>
      <c r="CT258" s="10">
        <f t="shared" si="106"/>
        <v>1</v>
      </c>
      <c r="CV258" s="3">
        <v>36768</v>
      </c>
      <c r="CW258" s="4">
        <v>1</v>
      </c>
      <c r="CX258" s="4"/>
      <c r="CY258" s="4"/>
      <c r="CZ258" s="4"/>
      <c r="DA258" s="10">
        <f t="shared" si="107"/>
        <v>1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1</v>
      </c>
      <c r="EN258" s="4"/>
      <c r="EO258" s="4"/>
      <c r="EP258" s="4"/>
      <c r="EQ258" s="10">
        <f t="shared" si="113"/>
        <v>1</v>
      </c>
      <c r="ES258" s="3">
        <v>39325</v>
      </c>
      <c r="ET258" s="4">
        <v>4.5</v>
      </c>
      <c r="EU258" s="4"/>
      <c r="EV258" s="4"/>
      <c r="EW258" s="4"/>
      <c r="EX258" s="10">
        <f t="shared" si="114"/>
        <v>4.5</v>
      </c>
      <c r="EZ258" s="3">
        <v>39690</v>
      </c>
      <c r="FA258" s="4">
        <v>6.1</v>
      </c>
      <c r="FB258" s="4"/>
      <c r="FC258" s="4"/>
      <c r="FD258" s="4"/>
      <c r="FE258" s="10">
        <f t="shared" si="115"/>
        <v>6.1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44.4</v>
      </c>
      <c r="FP258" s="4"/>
      <c r="FQ258" s="4"/>
      <c r="FR258" s="4"/>
      <c r="FS258" s="10">
        <f t="shared" si="117"/>
        <v>44.4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20.3</v>
      </c>
      <c r="GY258" s="4"/>
      <c r="GZ258" s="4"/>
      <c r="HA258" s="4"/>
      <c r="HB258" s="10">
        <f t="shared" si="122"/>
        <v>20.3</v>
      </c>
      <c r="HD258" s="3">
        <v>42612</v>
      </c>
      <c r="HE258" s="4">
        <v>0.2</v>
      </c>
      <c r="HF258" s="4"/>
      <c r="HG258" s="4"/>
      <c r="HH258" s="4"/>
      <c r="HI258" s="10">
        <f t="shared" si="123"/>
        <v>0.2</v>
      </c>
    </row>
    <row r="259" spans="2:217" ht="18" customHeight="1" x14ac:dyDescent="0.35">
      <c r="B259" s="3">
        <v>31656</v>
      </c>
      <c r="C259" s="4">
        <v>46</v>
      </c>
      <c r="D259" s="4"/>
      <c r="E259" s="4"/>
      <c r="F259" s="4"/>
      <c r="G259" s="10">
        <f t="shared" si="93"/>
        <v>46</v>
      </c>
      <c r="I259" s="3">
        <v>32021</v>
      </c>
      <c r="J259" s="4">
        <v>9</v>
      </c>
      <c r="K259" s="4"/>
      <c r="L259" s="4"/>
      <c r="M259" s="4"/>
      <c r="N259" s="10">
        <f t="shared" si="94"/>
        <v>9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1</v>
      </c>
      <c r="AT259" s="4"/>
      <c r="AU259" s="4"/>
      <c r="AV259" s="4"/>
      <c r="AW259" s="10">
        <f t="shared" si="99"/>
        <v>1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1</v>
      </c>
      <c r="BH259" s="4"/>
      <c r="BI259" s="4"/>
      <c r="BJ259" s="4"/>
      <c r="BK259" s="10">
        <f t="shared" si="101"/>
        <v>1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45</v>
      </c>
      <c r="CC259" s="4"/>
      <c r="CD259" s="4"/>
      <c r="CE259" s="4"/>
      <c r="CF259" s="10">
        <f t="shared" si="104"/>
        <v>45</v>
      </c>
      <c r="CH259" s="3">
        <v>36039</v>
      </c>
      <c r="CI259" s="4">
        <v>49</v>
      </c>
      <c r="CJ259" s="4"/>
      <c r="CK259" s="4"/>
      <c r="CL259" s="4"/>
      <c r="CM259" s="10">
        <f t="shared" si="105"/>
        <v>49</v>
      </c>
      <c r="CO259" s="3">
        <v>36404</v>
      </c>
      <c r="CP259" s="4">
        <v>0</v>
      </c>
      <c r="CQ259" s="4"/>
      <c r="CR259" s="4"/>
      <c r="CS259" s="4"/>
      <c r="CT259" s="10">
        <f t="shared" si="106"/>
        <v>0</v>
      </c>
      <c r="CV259" s="3">
        <v>36769</v>
      </c>
      <c r="CW259" s="4">
        <v>1</v>
      </c>
      <c r="CX259" s="4"/>
      <c r="CY259" s="4"/>
      <c r="CZ259" s="4"/>
      <c r="DA259" s="10">
        <f t="shared" si="107"/>
        <v>1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10</v>
      </c>
      <c r="DL259" s="4"/>
      <c r="DM259" s="4"/>
      <c r="DN259" s="4"/>
      <c r="DO259" s="10">
        <f t="shared" si="109"/>
        <v>10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2.5</v>
      </c>
      <c r="EN259" s="4"/>
      <c r="EO259" s="4"/>
      <c r="EP259" s="4"/>
      <c r="EQ259" s="10">
        <f t="shared" si="113"/>
        <v>2.5</v>
      </c>
      <c r="ES259" s="3">
        <v>39326</v>
      </c>
      <c r="ET259" s="4">
        <v>8.4</v>
      </c>
      <c r="EU259" s="4"/>
      <c r="EV259" s="4"/>
      <c r="EW259" s="4"/>
      <c r="EX259" s="10">
        <f t="shared" si="114"/>
        <v>8.4</v>
      </c>
      <c r="EZ259" s="3">
        <v>39691</v>
      </c>
      <c r="FA259" s="4">
        <v>2.7</v>
      </c>
      <c r="FB259" s="4"/>
      <c r="FC259" s="4"/>
      <c r="FD259" s="4"/>
      <c r="FE259" s="10">
        <f t="shared" si="115"/>
        <v>2.7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4.5</v>
      </c>
      <c r="FP259" s="4"/>
      <c r="FQ259" s="4"/>
      <c r="FR259" s="4"/>
      <c r="FS259" s="10">
        <f t="shared" si="117"/>
        <v>4.5</v>
      </c>
      <c r="FU259" s="3">
        <v>40787</v>
      </c>
      <c r="FV259" s="4">
        <v>2.8</v>
      </c>
      <c r="FW259" s="4"/>
      <c r="FX259" s="4"/>
      <c r="FY259" s="4"/>
      <c r="FZ259" s="10">
        <f t="shared" si="118"/>
        <v>2.8</v>
      </c>
      <c r="GB259" s="3">
        <v>41152</v>
      </c>
      <c r="GC259" s="4">
        <v>2.1</v>
      </c>
      <c r="GD259" s="4"/>
      <c r="GE259" s="4"/>
      <c r="GF259" s="4"/>
      <c r="GG259" s="10">
        <f t="shared" si="119"/>
        <v>2.1</v>
      </c>
      <c r="GI259" s="3">
        <v>41518</v>
      </c>
      <c r="GJ259" s="4">
        <v>3.3</v>
      </c>
      <c r="GK259" s="4"/>
      <c r="GL259" s="4"/>
      <c r="GM259" s="4"/>
      <c r="GN259" s="10">
        <f t="shared" si="120"/>
        <v>3.3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14</v>
      </c>
      <c r="D260" s="4"/>
      <c r="E260" s="4"/>
      <c r="F260" s="4"/>
      <c r="G260" s="10">
        <f t="shared" si="93"/>
        <v>14</v>
      </c>
      <c r="I260" s="3">
        <v>32022</v>
      </c>
      <c r="J260" s="4">
        <v>4</v>
      </c>
      <c r="K260" s="4"/>
      <c r="L260" s="4"/>
      <c r="M260" s="4"/>
      <c r="N260" s="10">
        <f t="shared" si="94"/>
        <v>4</v>
      </c>
      <c r="P260" s="3">
        <v>32387</v>
      </c>
      <c r="Q260" s="4">
        <v>2</v>
      </c>
      <c r="R260" s="4"/>
      <c r="S260" s="4"/>
      <c r="T260" s="4"/>
      <c r="U260" s="10">
        <f t="shared" si="95"/>
        <v>2</v>
      </c>
      <c r="W260" s="3">
        <v>32753</v>
      </c>
      <c r="X260" s="4">
        <v>9</v>
      </c>
      <c r="Y260" s="4"/>
      <c r="Z260" s="4"/>
      <c r="AA260" s="4"/>
      <c r="AB260" s="10">
        <f t="shared" si="96"/>
        <v>9</v>
      </c>
      <c r="AD260" s="3">
        <v>33118</v>
      </c>
      <c r="AE260" s="4">
        <v>1</v>
      </c>
      <c r="AF260" s="4"/>
      <c r="AG260" s="4"/>
      <c r="AH260" s="4"/>
      <c r="AI260" s="10">
        <f t="shared" si="97"/>
        <v>1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2</v>
      </c>
      <c r="BO260" s="4"/>
      <c r="BP260" s="4"/>
      <c r="BQ260" s="4"/>
      <c r="BR260" s="10">
        <f t="shared" si="102"/>
        <v>2</v>
      </c>
      <c r="BT260" s="3">
        <v>35309</v>
      </c>
      <c r="BU260" s="4">
        <v>3</v>
      </c>
      <c r="BV260" s="4"/>
      <c r="BW260" s="4"/>
      <c r="BX260" s="4"/>
      <c r="BY260" s="10">
        <f t="shared" si="103"/>
        <v>3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20</v>
      </c>
      <c r="CJ260" s="4"/>
      <c r="CK260" s="4"/>
      <c r="CL260" s="4"/>
      <c r="CM260" s="10">
        <f t="shared" si="105"/>
        <v>20</v>
      </c>
      <c r="CO260" s="3">
        <v>36405</v>
      </c>
      <c r="CP260" s="4">
        <v>2</v>
      </c>
      <c r="CQ260" s="4"/>
      <c r="CR260" s="4"/>
      <c r="CS260" s="4"/>
      <c r="CT260" s="10">
        <f t="shared" si="106"/>
        <v>2</v>
      </c>
      <c r="CV260" s="3">
        <v>36770</v>
      </c>
      <c r="CW260" s="4">
        <v>20</v>
      </c>
      <c r="CX260" s="4"/>
      <c r="CY260" s="4"/>
      <c r="CZ260" s="4"/>
      <c r="DA260" s="10">
        <f t="shared" si="107"/>
        <v>20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29</v>
      </c>
      <c r="DL260" s="4"/>
      <c r="DM260" s="4"/>
      <c r="DN260" s="4"/>
      <c r="DO260" s="10">
        <f t="shared" si="109"/>
        <v>29</v>
      </c>
      <c r="DQ260" s="3">
        <v>37866</v>
      </c>
      <c r="DR260" s="4">
        <v>8</v>
      </c>
      <c r="DS260" s="4"/>
      <c r="DT260" s="4"/>
      <c r="DU260" s="4"/>
      <c r="DV260" s="10">
        <f t="shared" si="110"/>
        <v>8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1</v>
      </c>
      <c r="EG260" s="4"/>
      <c r="EH260" s="4"/>
      <c r="EI260" s="4"/>
      <c r="EJ260" s="10">
        <f t="shared" si="112"/>
        <v>1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0.4</v>
      </c>
      <c r="EU260" s="4"/>
      <c r="EV260" s="4"/>
      <c r="EW260" s="4"/>
      <c r="EX260" s="10">
        <f t="shared" si="114"/>
        <v>0.4</v>
      </c>
      <c r="EZ260" s="3">
        <v>39692</v>
      </c>
      <c r="FA260" s="4">
        <v>1.1000000000000001</v>
      </c>
      <c r="FB260" s="4"/>
      <c r="FC260" s="4"/>
      <c r="FD260" s="4"/>
      <c r="FE260" s="10">
        <f t="shared" si="115"/>
        <v>1.1000000000000001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0.5</v>
      </c>
      <c r="FP260" s="4"/>
      <c r="FQ260" s="4"/>
      <c r="FR260" s="4"/>
      <c r="FS260" s="10">
        <f t="shared" si="117"/>
        <v>0.5</v>
      </c>
      <c r="FU260" s="3">
        <v>40788</v>
      </c>
      <c r="FV260" s="4">
        <v>0.3</v>
      </c>
      <c r="FW260" s="4"/>
      <c r="FX260" s="4"/>
      <c r="FY260" s="4"/>
      <c r="FZ260" s="10">
        <f t="shared" si="118"/>
        <v>0.3</v>
      </c>
      <c r="GB260" s="3">
        <v>41153</v>
      </c>
      <c r="GC260" s="4">
        <v>0.1</v>
      </c>
      <c r="GD260" s="4"/>
      <c r="GE260" s="4"/>
      <c r="GF260" s="4"/>
      <c r="GG260" s="10">
        <f t="shared" si="119"/>
        <v>0.1</v>
      </c>
      <c r="GI260" s="3">
        <v>41519</v>
      </c>
      <c r="GJ260" s="4">
        <v>0.5</v>
      </c>
      <c r="GK260" s="4"/>
      <c r="GL260" s="4"/>
      <c r="GM260" s="4"/>
      <c r="GN260" s="10">
        <f t="shared" si="120"/>
        <v>0.5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1</v>
      </c>
      <c r="D261" s="4"/>
      <c r="E261" s="4"/>
      <c r="F261" s="4"/>
      <c r="G261" s="10">
        <f t="shared" si="93"/>
        <v>1</v>
      </c>
      <c r="I261" s="3">
        <v>32023</v>
      </c>
      <c r="J261" s="4">
        <v>23</v>
      </c>
      <c r="K261" s="4"/>
      <c r="L261" s="4"/>
      <c r="M261" s="4"/>
      <c r="N261" s="10">
        <f t="shared" si="94"/>
        <v>23</v>
      </c>
      <c r="P261" s="3">
        <v>32388</v>
      </c>
      <c r="Q261" s="4">
        <v>1</v>
      </c>
      <c r="R261" s="4"/>
      <c r="S261" s="4"/>
      <c r="T261" s="4"/>
      <c r="U261" s="10">
        <f t="shared" si="95"/>
        <v>1</v>
      </c>
      <c r="W261" s="3">
        <v>32754</v>
      </c>
      <c r="X261" s="4">
        <v>11</v>
      </c>
      <c r="Y261" s="4"/>
      <c r="Z261" s="4"/>
      <c r="AA261" s="4"/>
      <c r="AB261" s="10">
        <f t="shared" si="96"/>
        <v>11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5</v>
      </c>
      <c r="AM261" s="4"/>
      <c r="AN261" s="4"/>
      <c r="AO261" s="4"/>
      <c r="AP261" s="10">
        <f t="shared" si="98"/>
        <v>5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4</v>
      </c>
      <c r="BA261" s="4"/>
      <c r="BB261" s="4"/>
      <c r="BC261" s="4"/>
      <c r="BD261" s="10">
        <f t="shared" si="100"/>
        <v>4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1</v>
      </c>
      <c r="BV261" s="4"/>
      <c r="BW261" s="4"/>
      <c r="BX261" s="4"/>
      <c r="BY261" s="10">
        <f t="shared" si="103"/>
        <v>1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1</v>
      </c>
      <c r="CJ261" s="4"/>
      <c r="CK261" s="4"/>
      <c r="CL261" s="4"/>
      <c r="CM261" s="10">
        <f t="shared" si="105"/>
        <v>1</v>
      </c>
      <c r="CO261" s="3">
        <v>36406</v>
      </c>
      <c r="CP261" s="4">
        <v>1</v>
      </c>
      <c r="CQ261" s="4"/>
      <c r="CR261" s="4"/>
      <c r="CS261" s="4"/>
      <c r="CT261" s="10">
        <f t="shared" si="106"/>
        <v>1</v>
      </c>
      <c r="CV261" s="3">
        <v>36771</v>
      </c>
      <c r="CW261" s="4">
        <v>1</v>
      </c>
      <c r="CX261" s="4"/>
      <c r="CY261" s="4"/>
      <c r="CZ261" s="4"/>
      <c r="DA261" s="10">
        <f t="shared" si="107"/>
        <v>1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0</v>
      </c>
      <c r="DL261" s="4"/>
      <c r="DM261" s="4"/>
      <c r="DN261" s="4"/>
      <c r="DO261" s="10">
        <f t="shared" si="109"/>
        <v>0</v>
      </c>
      <c r="DQ261" s="3">
        <v>37867</v>
      </c>
      <c r="DR261" s="4">
        <v>2</v>
      </c>
      <c r="DS261" s="4"/>
      <c r="DT261" s="4"/>
      <c r="DU261" s="4"/>
      <c r="DV261" s="10">
        <f t="shared" si="110"/>
        <v>2</v>
      </c>
      <c r="DX261" s="3">
        <v>38232</v>
      </c>
      <c r="DY261" s="4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4">
        <v>56</v>
      </c>
      <c r="EG261" s="4"/>
      <c r="EH261" s="4"/>
      <c r="EI261" s="4"/>
      <c r="EJ261" s="10">
        <f t="shared" si="112"/>
        <v>56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1.5</v>
      </c>
      <c r="EU261" s="4"/>
      <c r="EV261" s="4"/>
      <c r="EW261" s="4"/>
      <c r="EX261" s="10">
        <f t="shared" si="114"/>
        <v>1.5</v>
      </c>
      <c r="EZ261" s="3">
        <v>39693</v>
      </c>
      <c r="FA261" s="4">
        <v>5.0999999999999996</v>
      </c>
      <c r="FB261" s="4"/>
      <c r="FC261" s="4"/>
      <c r="FD261" s="4"/>
      <c r="FE261" s="10">
        <f t="shared" si="115"/>
        <v>5.0999999999999996</v>
      </c>
      <c r="FG261" s="3">
        <v>40059</v>
      </c>
      <c r="FH261" s="4">
        <v>3.2</v>
      </c>
      <c r="FI261" s="4"/>
      <c r="FJ261" s="4"/>
      <c r="FK261" s="4"/>
      <c r="FL261" s="10">
        <f t="shared" si="116"/>
        <v>3.2</v>
      </c>
      <c r="FN261" s="3">
        <v>40424</v>
      </c>
      <c r="FO261" s="4">
        <v>5.6</v>
      </c>
      <c r="FP261" s="4"/>
      <c r="FQ261" s="4"/>
      <c r="FR261" s="4"/>
      <c r="FS261" s="10">
        <f t="shared" si="117"/>
        <v>5.6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0.1</v>
      </c>
      <c r="GK261" s="4"/>
      <c r="GL261" s="4"/>
      <c r="GM261" s="4"/>
      <c r="GN261" s="10">
        <f t="shared" si="120"/>
        <v>0.1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0</v>
      </c>
      <c r="HF261" s="4"/>
      <c r="HG261" s="4"/>
      <c r="HH261" s="4"/>
      <c r="HI261" s="10">
        <f t="shared" si="123"/>
        <v>0</v>
      </c>
    </row>
    <row r="262" spans="2:217" ht="18" customHeight="1" x14ac:dyDescent="0.35">
      <c r="B262" s="3">
        <v>31659</v>
      </c>
      <c r="C262" s="4">
        <v>55</v>
      </c>
      <c r="D262" s="4"/>
      <c r="E262" s="4"/>
      <c r="F262" s="4"/>
      <c r="G262" s="10">
        <f t="shared" si="93"/>
        <v>55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2</v>
      </c>
      <c r="R262" s="4"/>
      <c r="S262" s="4"/>
      <c r="T262" s="4"/>
      <c r="U262" s="10">
        <f t="shared" si="95"/>
        <v>2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34</v>
      </c>
      <c r="BA262" s="4"/>
      <c r="BB262" s="4"/>
      <c r="BC262" s="4"/>
      <c r="BD262" s="10">
        <f t="shared" si="100"/>
        <v>34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0</v>
      </c>
      <c r="BV262" s="4"/>
      <c r="BW262" s="4"/>
      <c r="BX262" s="4"/>
      <c r="BY262" s="10">
        <f t="shared" si="103"/>
        <v>0</v>
      </c>
      <c r="CA262" s="3">
        <v>35677</v>
      </c>
      <c r="CB262" s="4">
        <v>2</v>
      </c>
      <c r="CC262" s="4"/>
      <c r="CD262" s="4"/>
      <c r="CE262" s="4"/>
      <c r="CF262" s="10">
        <f t="shared" si="104"/>
        <v>2</v>
      </c>
      <c r="CH262" s="3">
        <v>36042</v>
      </c>
      <c r="CI262" s="4">
        <v>2</v>
      </c>
      <c r="CJ262" s="4"/>
      <c r="CK262" s="4"/>
      <c r="CL262" s="4"/>
      <c r="CM262" s="10">
        <f t="shared" si="105"/>
        <v>2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17</v>
      </c>
      <c r="CX262" s="4"/>
      <c r="CY262" s="4"/>
      <c r="CZ262" s="4"/>
      <c r="DA262" s="10">
        <f t="shared" si="107"/>
        <v>17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1</v>
      </c>
      <c r="DS262" s="4"/>
      <c r="DT262" s="4"/>
      <c r="DU262" s="4"/>
      <c r="DV262" s="10">
        <f t="shared" si="110"/>
        <v>1</v>
      </c>
      <c r="DX262" s="3">
        <v>38233</v>
      </c>
      <c r="DY262" s="4">
        <v>11</v>
      </c>
      <c r="DZ262" s="4"/>
      <c r="EA262" s="4"/>
      <c r="EB262" s="4"/>
      <c r="EC262" s="10">
        <f t="shared" si="111"/>
        <v>11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6.7</v>
      </c>
      <c r="EU262" s="4"/>
      <c r="EV262" s="4"/>
      <c r="EW262" s="4"/>
      <c r="EX262" s="10">
        <f t="shared" si="114"/>
        <v>6.7</v>
      </c>
      <c r="EZ262" s="3">
        <v>39694</v>
      </c>
      <c r="FA262" s="4">
        <v>9.6</v>
      </c>
      <c r="FB262" s="4"/>
      <c r="FC262" s="4"/>
      <c r="FD262" s="4"/>
      <c r="FE262" s="10">
        <f t="shared" si="115"/>
        <v>9.6</v>
      </c>
      <c r="FG262" s="3">
        <v>40060</v>
      </c>
      <c r="FH262" s="4">
        <v>1.1000000000000001</v>
      </c>
      <c r="FI262" s="4"/>
      <c r="FJ262" s="4"/>
      <c r="FK262" s="4"/>
      <c r="FL262" s="10">
        <f t="shared" si="116"/>
        <v>1.1000000000000001</v>
      </c>
      <c r="FN262" s="3">
        <v>40425</v>
      </c>
      <c r="FO262" s="4">
        <v>33.1</v>
      </c>
      <c r="FP262" s="4"/>
      <c r="FQ262" s="4"/>
      <c r="FR262" s="4"/>
      <c r="FS262" s="10">
        <f t="shared" si="117"/>
        <v>33.1</v>
      </c>
      <c r="FU262" s="3">
        <v>40790</v>
      </c>
      <c r="FV262" s="4">
        <v>7.2</v>
      </c>
      <c r="FW262" s="4"/>
      <c r="FX262" s="4"/>
      <c r="FY262" s="4"/>
      <c r="FZ262" s="10">
        <f t="shared" si="118"/>
        <v>7.2</v>
      </c>
      <c r="GB262" s="3">
        <v>41155</v>
      </c>
      <c r="GC262" s="4">
        <v>2.4</v>
      </c>
      <c r="GD262" s="4"/>
      <c r="GE262" s="4"/>
      <c r="GF262" s="4"/>
      <c r="GG262" s="10">
        <f t="shared" si="119"/>
        <v>2.4</v>
      </c>
      <c r="GI262" s="3">
        <v>41521</v>
      </c>
      <c r="GJ262" s="4">
        <v>3.4</v>
      </c>
      <c r="GK262" s="4"/>
      <c r="GL262" s="4"/>
      <c r="GM262" s="4"/>
      <c r="GN262" s="10">
        <f t="shared" si="120"/>
        <v>3.4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0.6</v>
      </c>
      <c r="HF262" s="4"/>
      <c r="HG262" s="4"/>
      <c r="HH262" s="4"/>
      <c r="HI262" s="10">
        <f t="shared" si="123"/>
        <v>0.6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1</v>
      </c>
      <c r="K263" s="4"/>
      <c r="L263" s="4"/>
      <c r="M263" s="4"/>
      <c r="N263" s="10">
        <f t="shared" si="94"/>
        <v>1</v>
      </c>
      <c r="P263" s="3">
        <v>32390</v>
      </c>
      <c r="Q263" s="4">
        <v>1</v>
      </c>
      <c r="R263" s="4"/>
      <c r="S263" s="4"/>
      <c r="T263" s="4"/>
      <c r="U263" s="10">
        <f t="shared" si="95"/>
        <v>1</v>
      </c>
      <c r="W263" s="3">
        <v>32756</v>
      </c>
      <c r="X263" s="4">
        <v>27</v>
      </c>
      <c r="Y263" s="4"/>
      <c r="Z263" s="4"/>
      <c r="AA263" s="4"/>
      <c r="AB263" s="10">
        <f t="shared" si="96"/>
        <v>27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1</v>
      </c>
      <c r="AM263" s="4"/>
      <c r="AN263" s="4"/>
      <c r="AO263" s="4"/>
      <c r="AP263" s="10">
        <f t="shared" si="98"/>
        <v>1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11</v>
      </c>
      <c r="BA263" s="4"/>
      <c r="BB263" s="4"/>
      <c r="BC263" s="4"/>
      <c r="BD263" s="10">
        <f t="shared" si="100"/>
        <v>11</v>
      </c>
      <c r="BF263" s="3">
        <v>34582</v>
      </c>
      <c r="BG263" s="4">
        <v>30</v>
      </c>
      <c r="BH263" s="4"/>
      <c r="BI263" s="4"/>
      <c r="BJ263" s="4"/>
      <c r="BK263" s="10">
        <f t="shared" si="101"/>
        <v>30</v>
      </c>
      <c r="BM263" s="3">
        <v>34947</v>
      </c>
      <c r="BN263" s="4">
        <v>3</v>
      </c>
      <c r="BO263" s="4"/>
      <c r="BP263" s="4"/>
      <c r="BQ263" s="4"/>
      <c r="BR263" s="10">
        <f t="shared" si="102"/>
        <v>3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3</v>
      </c>
      <c r="CC263" s="4"/>
      <c r="CD263" s="4"/>
      <c r="CE263" s="4"/>
      <c r="CF263" s="10">
        <f t="shared" si="104"/>
        <v>3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26</v>
      </c>
      <c r="CX263" s="4"/>
      <c r="CY263" s="4"/>
      <c r="CZ263" s="4"/>
      <c r="DA263" s="10">
        <f t="shared" si="107"/>
        <v>26</v>
      </c>
      <c r="DC263" s="3">
        <v>37139</v>
      </c>
      <c r="DD263" s="4">
        <v>4</v>
      </c>
      <c r="DE263" s="4"/>
      <c r="DF263" s="4"/>
      <c r="DG263" s="4"/>
      <c r="DH263" s="10">
        <f t="shared" si="108"/>
        <v>4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0</v>
      </c>
      <c r="DS263" s="4"/>
      <c r="DT263" s="4"/>
      <c r="DU263" s="4"/>
      <c r="DV263" s="10">
        <f t="shared" si="110"/>
        <v>0</v>
      </c>
      <c r="DX263" s="3">
        <v>38234</v>
      </c>
      <c r="DY263" s="4">
        <v>4</v>
      </c>
      <c r="DZ263" s="4"/>
      <c r="EA263" s="4"/>
      <c r="EB263" s="4"/>
      <c r="EC263" s="10">
        <f t="shared" si="111"/>
        <v>4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3.7</v>
      </c>
      <c r="EN263" s="4"/>
      <c r="EO263" s="4"/>
      <c r="EP263" s="4"/>
      <c r="EQ263" s="10">
        <f t="shared" si="113"/>
        <v>3.7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0.5</v>
      </c>
      <c r="FB263" s="4"/>
      <c r="FC263" s="4"/>
      <c r="FD263" s="4"/>
      <c r="FE263" s="10">
        <f t="shared" si="115"/>
        <v>0.5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1.3</v>
      </c>
      <c r="FP263" s="4"/>
      <c r="FQ263" s="4"/>
      <c r="FR263" s="4"/>
      <c r="FS263" s="10">
        <f t="shared" si="117"/>
        <v>1.3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0.1</v>
      </c>
      <c r="GD263" s="4"/>
      <c r="GE263" s="4"/>
      <c r="GF263" s="4"/>
      <c r="GG263" s="10">
        <f t="shared" si="119"/>
        <v>0.1</v>
      </c>
      <c r="GI263" s="3">
        <v>41522</v>
      </c>
      <c r="GJ263" s="4">
        <v>0.3</v>
      </c>
      <c r="GK263" s="4"/>
      <c r="GL263" s="4"/>
      <c r="GM263" s="4"/>
      <c r="GN263" s="10">
        <f t="shared" si="120"/>
        <v>0.3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5</v>
      </c>
      <c r="GY263" s="4"/>
      <c r="GZ263" s="4"/>
      <c r="HA263" s="4"/>
      <c r="HB263" s="10">
        <f t="shared" si="122"/>
        <v>5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24</v>
      </c>
      <c r="K264" s="4"/>
      <c r="L264" s="4"/>
      <c r="M264" s="4"/>
      <c r="N264" s="10">
        <f t="shared" si="94"/>
        <v>24</v>
      </c>
      <c r="P264" s="3">
        <v>32391</v>
      </c>
      <c r="Q264" s="4">
        <v>1</v>
      </c>
      <c r="R264" s="4"/>
      <c r="S264" s="4"/>
      <c r="T264" s="4"/>
      <c r="U264" s="10">
        <f t="shared" si="95"/>
        <v>1</v>
      </c>
      <c r="W264" s="3">
        <v>32757</v>
      </c>
      <c r="X264" s="4">
        <v>3</v>
      </c>
      <c r="Y264" s="4"/>
      <c r="Z264" s="4"/>
      <c r="AA264" s="4"/>
      <c r="AB264" s="10">
        <f t="shared" si="96"/>
        <v>3</v>
      </c>
      <c r="AD264" s="3">
        <v>33122</v>
      </c>
      <c r="AE264" s="4">
        <v>7</v>
      </c>
      <c r="AF264" s="4"/>
      <c r="AG264" s="4"/>
      <c r="AH264" s="4"/>
      <c r="AI264" s="10">
        <f t="shared" si="97"/>
        <v>7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6</v>
      </c>
      <c r="BA264" s="4"/>
      <c r="BB264" s="4"/>
      <c r="BC264" s="4"/>
      <c r="BD264" s="10">
        <f t="shared" si="100"/>
        <v>6</v>
      </c>
      <c r="BF264" s="3">
        <v>34583</v>
      </c>
      <c r="BG264" s="4">
        <v>10</v>
      </c>
      <c r="BH264" s="4"/>
      <c r="BI264" s="4"/>
      <c r="BJ264" s="4"/>
      <c r="BK264" s="10">
        <f t="shared" si="101"/>
        <v>10</v>
      </c>
      <c r="BM264" s="3">
        <v>34948</v>
      </c>
      <c r="BN264" s="4">
        <v>1</v>
      </c>
      <c r="BO264" s="4"/>
      <c r="BP264" s="4"/>
      <c r="BQ264" s="4"/>
      <c r="BR264" s="10">
        <f t="shared" si="102"/>
        <v>1</v>
      </c>
      <c r="BT264" s="3">
        <v>35313</v>
      </c>
      <c r="BU264" s="4">
        <v>9</v>
      </c>
      <c r="BV264" s="4"/>
      <c r="BW264" s="4"/>
      <c r="BX264" s="4"/>
      <c r="BY264" s="10">
        <f t="shared" si="103"/>
        <v>9</v>
      </c>
      <c r="CA264" s="3">
        <v>35679</v>
      </c>
      <c r="CB264" s="4">
        <v>2</v>
      </c>
      <c r="CC264" s="4"/>
      <c r="CD264" s="4"/>
      <c r="CE264" s="4"/>
      <c r="CF264" s="10">
        <f t="shared" si="104"/>
        <v>2</v>
      </c>
      <c r="CH264" s="3">
        <v>36044</v>
      </c>
      <c r="CI264" s="4">
        <v>1</v>
      </c>
      <c r="CJ264" s="4"/>
      <c r="CK264" s="4"/>
      <c r="CL264" s="4"/>
      <c r="CM264" s="10">
        <f t="shared" si="105"/>
        <v>1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1</v>
      </c>
      <c r="CX264" s="4"/>
      <c r="CY264" s="4"/>
      <c r="CZ264" s="4"/>
      <c r="DA264" s="10">
        <f t="shared" si="107"/>
        <v>1</v>
      </c>
      <c r="DC264" s="3">
        <v>37140</v>
      </c>
      <c r="DD264" s="4">
        <v>12</v>
      </c>
      <c r="DE264" s="4"/>
      <c r="DF264" s="4"/>
      <c r="DG264" s="4"/>
      <c r="DH264" s="10">
        <f t="shared" si="108"/>
        <v>12</v>
      </c>
      <c r="DJ264" s="3">
        <v>37505</v>
      </c>
      <c r="DK264" s="4">
        <v>2</v>
      </c>
      <c r="DL264" s="4"/>
      <c r="DM264" s="4"/>
      <c r="DN264" s="4"/>
      <c r="DO264" s="10">
        <f t="shared" si="109"/>
        <v>2</v>
      </c>
      <c r="DQ264" s="3">
        <v>37870</v>
      </c>
      <c r="DR264" s="4">
        <v>1</v>
      </c>
      <c r="DS264" s="4"/>
      <c r="DT264" s="4"/>
      <c r="DU264" s="4"/>
      <c r="DV264" s="10">
        <f t="shared" si="110"/>
        <v>1</v>
      </c>
      <c r="DX264" s="3">
        <v>38235</v>
      </c>
      <c r="DY264" s="4">
        <v>1</v>
      </c>
      <c r="DZ264" s="4"/>
      <c r="EA264" s="4"/>
      <c r="EB264" s="4"/>
      <c r="EC264" s="10">
        <f t="shared" si="111"/>
        <v>1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0.6</v>
      </c>
      <c r="EN264" s="4"/>
      <c r="EO264" s="4"/>
      <c r="EP264" s="4"/>
      <c r="EQ264" s="10">
        <f t="shared" si="113"/>
        <v>0.6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2.8</v>
      </c>
      <c r="FP264" s="4"/>
      <c r="FQ264" s="4"/>
      <c r="FR264" s="4"/>
      <c r="FS264" s="10">
        <f t="shared" si="117"/>
        <v>2.8</v>
      </c>
      <c r="FU264" s="3">
        <v>40792</v>
      </c>
      <c r="FV264" s="4">
        <v>0.1</v>
      </c>
      <c r="FW264" s="4"/>
      <c r="FX264" s="4"/>
      <c r="FY264" s="4"/>
      <c r="FZ264" s="10">
        <f t="shared" si="118"/>
        <v>0.1</v>
      </c>
      <c r="GB264" s="3">
        <v>41157</v>
      </c>
      <c r="GC264" s="4">
        <v>0.3</v>
      </c>
      <c r="GD264" s="4"/>
      <c r="GE264" s="4"/>
      <c r="GF264" s="4"/>
      <c r="GG264" s="10">
        <f t="shared" si="119"/>
        <v>0.3</v>
      </c>
      <c r="GI264" s="3">
        <v>41523</v>
      </c>
      <c r="GJ264" s="4">
        <v>4.2</v>
      </c>
      <c r="GK264" s="4"/>
      <c r="GL264" s="4"/>
      <c r="GM264" s="4"/>
      <c r="GN264" s="10">
        <f t="shared" si="120"/>
        <v>4.2</v>
      </c>
      <c r="GP264" s="3">
        <v>41888</v>
      </c>
      <c r="GQ264" s="4">
        <v>7.2</v>
      </c>
      <c r="GR264" s="4"/>
      <c r="GS264" s="4"/>
      <c r="GT264" s="4"/>
      <c r="GU264" s="10">
        <f t="shared" si="121"/>
        <v>7.2</v>
      </c>
      <c r="GW264" s="3">
        <v>42253</v>
      </c>
      <c r="GX264" s="4">
        <v>1.4</v>
      </c>
      <c r="GY264" s="4"/>
      <c r="GZ264" s="4"/>
      <c r="HA264" s="4"/>
      <c r="HB264" s="10">
        <f t="shared" si="122"/>
        <v>1.4</v>
      </c>
      <c r="HD264" s="3">
        <v>42618</v>
      </c>
      <c r="HE264" s="4">
        <v>3</v>
      </c>
      <c r="HF264" s="4"/>
      <c r="HG264" s="4"/>
      <c r="HH264" s="4"/>
      <c r="HI264" s="10">
        <f t="shared" si="123"/>
        <v>3</v>
      </c>
    </row>
    <row r="265" spans="2:217" ht="18" customHeight="1" x14ac:dyDescent="0.35">
      <c r="B265" s="3">
        <v>31662</v>
      </c>
      <c r="C265" s="4">
        <v>1</v>
      </c>
      <c r="D265" s="4"/>
      <c r="E265" s="4"/>
      <c r="F265" s="4"/>
      <c r="G265" s="10">
        <f t="shared" si="93"/>
        <v>1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1</v>
      </c>
      <c r="R265" s="4"/>
      <c r="S265" s="4"/>
      <c r="T265" s="4"/>
      <c r="U265" s="10">
        <f t="shared" si="95"/>
        <v>1</v>
      </c>
      <c r="W265" s="3">
        <v>32758</v>
      </c>
      <c r="X265" s="4">
        <v>1</v>
      </c>
      <c r="Y265" s="4"/>
      <c r="Z265" s="4"/>
      <c r="AA265" s="4"/>
      <c r="AB265" s="10">
        <f t="shared" si="96"/>
        <v>1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15</v>
      </c>
      <c r="AT265" s="4"/>
      <c r="AU265" s="4"/>
      <c r="AV265" s="4"/>
      <c r="AW265" s="10">
        <f t="shared" si="99"/>
        <v>15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1</v>
      </c>
      <c r="BV265" s="4"/>
      <c r="BW265" s="4"/>
      <c r="BX265" s="4"/>
      <c r="BY265" s="10">
        <f t="shared" si="103"/>
        <v>1</v>
      </c>
      <c r="CA265" s="3">
        <v>35680</v>
      </c>
      <c r="CB265" s="4">
        <v>27</v>
      </c>
      <c r="CC265" s="4"/>
      <c r="CD265" s="4"/>
      <c r="CE265" s="4"/>
      <c r="CF265" s="10">
        <f t="shared" si="104"/>
        <v>27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1</v>
      </c>
      <c r="CX265" s="4"/>
      <c r="CY265" s="4"/>
      <c r="CZ265" s="4"/>
      <c r="DA265" s="10">
        <f t="shared" si="107"/>
        <v>1</v>
      </c>
      <c r="DC265" s="3">
        <v>37141</v>
      </c>
      <c r="DD265" s="4">
        <v>3</v>
      </c>
      <c r="DE265" s="4"/>
      <c r="DF265" s="4"/>
      <c r="DG265" s="4"/>
      <c r="DH265" s="10">
        <f t="shared" si="108"/>
        <v>3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19</v>
      </c>
      <c r="DS265" s="4"/>
      <c r="DT265" s="4"/>
      <c r="DU265" s="4"/>
      <c r="DV265" s="10">
        <f t="shared" si="110"/>
        <v>19</v>
      </c>
      <c r="DX265" s="3">
        <v>38236</v>
      </c>
      <c r="DY265" s="4">
        <v>2</v>
      </c>
      <c r="DZ265" s="4"/>
      <c r="EA265" s="4"/>
      <c r="EB265" s="4"/>
      <c r="EC265" s="10">
        <f t="shared" si="111"/>
        <v>2</v>
      </c>
      <c r="EE265" s="3">
        <v>38602</v>
      </c>
      <c r="EF265" s="4">
        <v>3</v>
      </c>
      <c r="EG265" s="4"/>
      <c r="EH265" s="4"/>
      <c r="EI265" s="4"/>
      <c r="EJ265" s="10">
        <f t="shared" si="112"/>
        <v>3</v>
      </c>
      <c r="EL265" s="3">
        <v>38967</v>
      </c>
      <c r="EM265" s="4">
        <v>0</v>
      </c>
      <c r="EN265" s="4"/>
      <c r="EO265" s="4"/>
      <c r="EP265" s="4"/>
      <c r="EQ265" s="10">
        <f t="shared" si="113"/>
        <v>0</v>
      </c>
      <c r="ES265" s="3">
        <v>39332</v>
      </c>
      <c r="ET265" s="4">
        <v>1</v>
      </c>
      <c r="EU265" s="4"/>
      <c r="EV265" s="4"/>
      <c r="EW265" s="4"/>
      <c r="EX265" s="10">
        <f t="shared" si="114"/>
        <v>1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0.3</v>
      </c>
      <c r="FI265" s="4"/>
      <c r="FJ265" s="4"/>
      <c r="FK265" s="4"/>
      <c r="FL265" s="10">
        <f t="shared" si="116"/>
        <v>0.3</v>
      </c>
      <c r="FN265" s="3">
        <v>40428</v>
      </c>
      <c r="FO265" s="4">
        <v>3.1</v>
      </c>
      <c r="FP265" s="4"/>
      <c r="FQ265" s="4"/>
      <c r="FR265" s="4"/>
      <c r="FS265" s="10">
        <f t="shared" si="117"/>
        <v>3.1</v>
      </c>
      <c r="FU265" s="3">
        <v>40793</v>
      </c>
      <c r="FV265" s="4">
        <v>5.3</v>
      </c>
      <c r="FW265" s="4"/>
      <c r="FX265" s="4"/>
      <c r="FY265" s="4"/>
      <c r="FZ265" s="10">
        <f t="shared" si="118"/>
        <v>5.3</v>
      </c>
      <c r="GB265" s="3">
        <v>41158</v>
      </c>
      <c r="GC265" s="4">
        <v>1.4</v>
      </c>
      <c r="GD265" s="4"/>
      <c r="GE265" s="4"/>
      <c r="GF265" s="4"/>
      <c r="GG265" s="10">
        <f t="shared" si="119"/>
        <v>1.4</v>
      </c>
      <c r="GI265" s="3">
        <v>41524</v>
      </c>
      <c r="GJ265" s="4">
        <v>0.1</v>
      </c>
      <c r="GK265" s="4"/>
      <c r="GL265" s="4"/>
      <c r="GM265" s="4"/>
      <c r="GN265" s="10">
        <f t="shared" si="120"/>
        <v>0.1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5.0999999999999996</v>
      </c>
      <c r="HF265" s="4"/>
      <c r="HG265" s="4"/>
      <c r="HH265" s="4"/>
      <c r="HI265" s="10">
        <f t="shared" si="123"/>
        <v>5.0999999999999996</v>
      </c>
    </row>
    <row r="266" spans="2:217" ht="18" customHeight="1" x14ac:dyDescent="0.35">
      <c r="B266" s="3">
        <v>31663</v>
      </c>
      <c r="C266" s="4">
        <v>1</v>
      </c>
      <c r="D266" s="4"/>
      <c r="E266" s="4"/>
      <c r="F266" s="4"/>
      <c r="G266" s="10">
        <f t="shared" si="93"/>
        <v>1</v>
      </c>
      <c r="I266" s="3">
        <v>32028</v>
      </c>
      <c r="J266" s="4">
        <v>15</v>
      </c>
      <c r="K266" s="4"/>
      <c r="L266" s="4"/>
      <c r="M266" s="4"/>
      <c r="N266" s="10">
        <f t="shared" si="94"/>
        <v>15</v>
      </c>
      <c r="P266" s="3">
        <v>32393</v>
      </c>
      <c r="Q266" s="4">
        <v>0</v>
      </c>
      <c r="R266" s="4"/>
      <c r="S266" s="4"/>
      <c r="T266" s="4"/>
      <c r="U266" s="10">
        <f t="shared" si="95"/>
        <v>0</v>
      </c>
      <c r="W266" s="3">
        <v>32759</v>
      </c>
      <c r="X266" s="4">
        <v>7</v>
      </c>
      <c r="Y266" s="4"/>
      <c r="Z266" s="4"/>
      <c r="AA266" s="4"/>
      <c r="AB266" s="10">
        <f t="shared" si="96"/>
        <v>7</v>
      </c>
      <c r="AD266" s="3">
        <v>33124</v>
      </c>
      <c r="AE266" s="4">
        <v>2</v>
      </c>
      <c r="AF266" s="4"/>
      <c r="AG266" s="4"/>
      <c r="AH266" s="4"/>
      <c r="AI266" s="10">
        <f t="shared" si="97"/>
        <v>2</v>
      </c>
      <c r="AK266" s="3">
        <v>33489</v>
      </c>
      <c r="AL266" s="4">
        <v>2</v>
      </c>
      <c r="AM266" s="4"/>
      <c r="AN266" s="4"/>
      <c r="AO266" s="4"/>
      <c r="AP266" s="10">
        <f t="shared" si="98"/>
        <v>2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1</v>
      </c>
      <c r="BH266" s="4"/>
      <c r="BI266" s="4"/>
      <c r="BJ266" s="4"/>
      <c r="BK266" s="10">
        <f t="shared" si="101"/>
        <v>1</v>
      </c>
      <c r="BM266" s="3">
        <v>34950</v>
      </c>
      <c r="BN266" s="4">
        <v>2</v>
      </c>
      <c r="BO266" s="4"/>
      <c r="BP266" s="4"/>
      <c r="BQ266" s="4"/>
      <c r="BR266" s="10">
        <f t="shared" si="102"/>
        <v>2</v>
      </c>
      <c r="BT266" s="3">
        <v>35315</v>
      </c>
      <c r="BU266" s="4">
        <v>11</v>
      </c>
      <c r="BV266" s="4"/>
      <c r="BW266" s="4"/>
      <c r="BX266" s="4"/>
      <c r="BY266" s="10">
        <f t="shared" si="103"/>
        <v>11</v>
      </c>
      <c r="CA266" s="3">
        <v>35681</v>
      </c>
      <c r="CB266" s="4">
        <v>19</v>
      </c>
      <c r="CC266" s="4"/>
      <c r="CD266" s="4"/>
      <c r="CE266" s="4"/>
      <c r="CF266" s="10">
        <f t="shared" si="104"/>
        <v>19</v>
      </c>
      <c r="CH266" s="3">
        <v>36046</v>
      </c>
      <c r="CI266" s="4">
        <v>1</v>
      </c>
      <c r="CJ266" s="4"/>
      <c r="CK266" s="4"/>
      <c r="CL266" s="4"/>
      <c r="CM266" s="10">
        <f t="shared" si="105"/>
        <v>1</v>
      </c>
      <c r="CO266" s="3">
        <v>36411</v>
      </c>
      <c r="CP266" s="4">
        <v>1</v>
      </c>
      <c r="CQ266" s="4"/>
      <c r="CR266" s="4"/>
      <c r="CS266" s="4"/>
      <c r="CT266" s="10">
        <f t="shared" si="106"/>
        <v>1</v>
      </c>
      <c r="CV266" s="3">
        <v>36776</v>
      </c>
      <c r="CW266" s="4">
        <v>0</v>
      </c>
      <c r="CX266" s="4"/>
      <c r="CY266" s="4"/>
      <c r="CZ266" s="4"/>
      <c r="DA266" s="10">
        <f t="shared" si="107"/>
        <v>0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4</v>
      </c>
      <c r="DL266" s="4"/>
      <c r="DM266" s="4"/>
      <c r="DN266" s="4"/>
      <c r="DO266" s="10">
        <f t="shared" si="109"/>
        <v>4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1</v>
      </c>
      <c r="DZ266" s="4"/>
      <c r="EA266" s="4"/>
      <c r="EB266" s="4"/>
      <c r="EC266" s="10">
        <f t="shared" si="111"/>
        <v>1</v>
      </c>
      <c r="EE266" s="3">
        <v>38603</v>
      </c>
      <c r="EF266" s="4">
        <v>1</v>
      </c>
      <c r="EG266" s="4"/>
      <c r="EH266" s="4"/>
      <c r="EI266" s="4"/>
      <c r="EJ266" s="10">
        <f t="shared" si="112"/>
        <v>1</v>
      </c>
      <c r="EL266" s="3">
        <v>38968</v>
      </c>
      <c r="EM266" s="4">
        <v>0.5</v>
      </c>
      <c r="EN266" s="4"/>
      <c r="EO266" s="4"/>
      <c r="EP266" s="4"/>
      <c r="EQ266" s="10">
        <f t="shared" si="113"/>
        <v>0.5</v>
      </c>
      <c r="ES266" s="3">
        <v>39333</v>
      </c>
      <c r="ET266" s="4">
        <v>0.9</v>
      </c>
      <c r="EU266" s="4"/>
      <c r="EV266" s="4"/>
      <c r="EW266" s="4"/>
      <c r="EX266" s="10">
        <f t="shared" si="114"/>
        <v>0.9</v>
      </c>
      <c r="EZ266" s="3">
        <v>39698</v>
      </c>
      <c r="FA266" s="4">
        <v>9.4</v>
      </c>
      <c r="FB266" s="4"/>
      <c r="FC266" s="4"/>
      <c r="FD266" s="4"/>
      <c r="FE266" s="10">
        <f t="shared" si="115"/>
        <v>9.4</v>
      </c>
      <c r="FG266" s="3">
        <v>40064</v>
      </c>
      <c r="FH266" s="4">
        <v>0.2</v>
      </c>
      <c r="FI266" s="4"/>
      <c r="FJ266" s="4"/>
      <c r="FK266" s="4"/>
      <c r="FL266" s="10">
        <f t="shared" si="116"/>
        <v>0.2</v>
      </c>
      <c r="FN266" s="3">
        <v>40429</v>
      </c>
      <c r="FO266" s="4">
        <v>37.299999999999997</v>
      </c>
      <c r="FP266" s="4"/>
      <c r="FQ266" s="4"/>
      <c r="FR266" s="4"/>
      <c r="FS266" s="10">
        <f t="shared" si="117"/>
        <v>37.299999999999997</v>
      </c>
      <c r="FU266" s="3">
        <v>40794</v>
      </c>
      <c r="FV266" s="4">
        <v>13.6</v>
      </c>
      <c r="FW266" s="4"/>
      <c r="FX266" s="4"/>
      <c r="FY266" s="4"/>
      <c r="FZ266" s="10">
        <f t="shared" si="118"/>
        <v>13.6</v>
      </c>
      <c r="GB266" s="3">
        <v>41159</v>
      </c>
      <c r="GC266" s="4">
        <v>0.1</v>
      </c>
      <c r="GD266" s="4"/>
      <c r="GE266" s="4"/>
      <c r="GF266" s="4"/>
      <c r="GG266" s="10">
        <f t="shared" si="119"/>
        <v>0.1</v>
      </c>
      <c r="GI266" s="3">
        <v>41525</v>
      </c>
      <c r="GJ266" s="4">
        <v>3.9</v>
      </c>
      <c r="GK266" s="4"/>
      <c r="GL266" s="4"/>
      <c r="GM266" s="4"/>
      <c r="GN266" s="10">
        <f t="shared" si="120"/>
        <v>3.9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8.5</v>
      </c>
      <c r="HF266" s="4"/>
      <c r="HG266" s="4"/>
      <c r="HH266" s="4"/>
      <c r="HI266" s="10">
        <f t="shared" si="123"/>
        <v>8.5</v>
      </c>
    </row>
    <row r="267" spans="2:217" ht="18" customHeight="1" x14ac:dyDescent="0.35">
      <c r="B267" s="3">
        <v>31664</v>
      </c>
      <c r="C267" s="4">
        <v>1</v>
      </c>
      <c r="D267" s="4"/>
      <c r="E267" s="4"/>
      <c r="F267" s="4"/>
      <c r="G267" s="10">
        <f t="shared" si="93"/>
        <v>1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31</v>
      </c>
      <c r="R267" s="4"/>
      <c r="S267" s="4"/>
      <c r="T267" s="4"/>
      <c r="U267" s="10">
        <f t="shared" si="95"/>
        <v>31</v>
      </c>
      <c r="W267" s="3">
        <v>32760</v>
      </c>
      <c r="X267" s="4">
        <v>14</v>
      </c>
      <c r="Y267" s="4"/>
      <c r="Z267" s="4"/>
      <c r="AA267" s="4"/>
      <c r="AB267" s="10">
        <f t="shared" si="96"/>
        <v>14</v>
      </c>
      <c r="AD267" s="3">
        <v>33125</v>
      </c>
      <c r="AE267" s="4">
        <v>3</v>
      </c>
      <c r="AF267" s="4"/>
      <c r="AG267" s="4"/>
      <c r="AH267" s="4"/>
      <c r="AI267" s="10">
        <f t="shared" si="97"/>
        <v>3</v>
      </c>
      <c r="AK267" s="3">
        <v>33490</v>
      </c>
      <c r="AL267" s="4">
        <v>12</v>
      </c>
      <c r="AM267" s="4"/>
      <c r="AN267" s="4"/>
      <c r="AO267" s="4"/>
      <c r="AP267" s="10">
        <f t="shared" si="98"/>
        <v>12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1</v>
      </c>
      <c r="BH267" s="4"/>
      <c r="BI267" s="4"/>
      <c r="BJ267" s="4"/>
      <c r="BK267" s="10">
        <f t="shared" si="101"/>
        <v>1</v>
      </c>
      <c r="BM267" s="3">
        <v>34951</v>
      </c>
      <c r="BN267" s="4">
        <v>3</v>
      </c>
      <c r="BO267" s="4"/>
      <c r="BP267" s="4"/>
      <c r="BQ267" s="4"/>
      <c r="BR267" s="10">
        <f t="shared" si="102"/>
        <v>3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1</v>
      </c>
      <c r="CC267" s="4"/>
      <c r="CD267" s="4"/>
      <c r="CE267" s="4"/>
      <c r="CF267" s="10">
        <f t="shared" si="104"/>
        <v>1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2</v>
      </c>
      <c r="CQ267" s="4"/>
      <c r="CR267" s="4"/>
      <c r="CS267" s="4"/>
      <c r="CT267" s="10">
        <f t="shared" si="106"/>
        <v>2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5</v>
      </c>
      <c r="DL267" s="4"/>
      <c r="DM267" s="4"/>
      <c r="DN267" s="4"/>
      <c r="DO267" s="10">
        <f t="shared" si="109"/>
        <v>5</v>
      </c>
      <c r="DQ267" s="3">
        <v>37873</v>
      </c>
      <c r="DR267" s="4">
        <v>2</v>
      </c>
      <c r="DS267" s="4"/>
      <c r="DT267" s="4"/>
      <c r="DU267" s="4"/>
      <c r="DV267" s="10">
        <f t="shared" si="110"/>
        <v>2</v>
      </c>
      <c r="DX267" s="3">
        <v>38238</v>
      </c>
      <c r="DY267" s="4">
        <v>2</v>
      </c>
      <c r="DZ267" s="4"/>
      <c r="EA267" s="4"/>
      <c r="EB267" s="4"/>
      <c r="EC267" s="10">
        <f t="shared" si="111"/>
        <v>2</v>
      </c>
      <c r="EE267" s="3">
        <v>38604</v>
      </c>
      <c r="EF267" s="4">
        <v>2</v>
      </c>
      <c r="EG267" s="4"/>
      <c r="EH267" s="4"/>
      <c r="EI267" s="4"/>
      <c r="EJ267" s="10">
        <f t="shared" si="112"/>
        <v>2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0.6</v>
      </c>
      <c r="EU267" s="4"/>
      <c r="EV267" s="4"/>
      <c r="EW267" s="4"/>
      <c r="EX267" s="10">
        <f t="shared" si="114"/>
        <v>0.6</v>
      </c>
      <c r="EZ267" s="3">
        <v>39699</v>
      </c>
      <c r="FA267" s="4">
        <v>0.9</v>
      </c>
      <c r="FB267" s="4"/>
      <c r="FC267" s="4"/>
      <c r="FD267" s="4"/>
      <c r="FE267" s="10">
        <f t="shared" si="115"/>
        <v>0.9</v>
      </c>
      <c r="FG267" s="3">
        <v>40065</v>
      </c>
      <c r="FH267" s="4">
        <v>0.1</v>
      </c>
      <c r="FI267" s="4"/>
      <c r="FJ267" s="4"/>
      <c r="FK267" s="4"/>
      <c r="FL267" s="10">
        <f t="shared" si="116"/>
        <v>0.1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0.6</v>
      </c>
      <c r="FW267" s="4"/>
      <c r="FX267" s="4"/>
      <c r="FY267" s="4"/>
      <c r="FZ267" s="10">
        <f t="shared" si="118"/>
        <v>0.6</v>
      </c>
      <c r="GB267" s="3">
        <v>41160</v>
      </c>
      <c r="GC267" s="4">
        <v>8.1</v>
      </c>
      <c r="GD267" s="4"/>
      <c r="GE267" s="4"/>
      <c r="GF267" s="4"/>
      <c r="GG267" s="10">
        <f t="shared" si="119"/>
        <v>8.1</v>
      </c>
      <c r="GI267" s="3">
        <v>41526</v>
      </c>
      <c r="GJ267" s="4">
        <v>2.7</v>
      </c>
      <c r="GK267" s="4"/>
      <c r="GL267" s="4"/>
      <c r="GM267" s="4"/>
      <c r="GN267" s="10">
        <f t="shared" si="120"/>
        <v>2.7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1.3</v>
      </c>
      <c r="HF267" s="4"/>
      <c r="HG267" s="4"/>
      <c r="HH267" s="4"/>
      <c r="HI267" s="10">
        <f t="shared" si="123"/>
        <v>1.3</v>
      </c>
    </row>
    <row r="268" spans="2:217" ht="18" customHeight="1" x14ac:dyDescent="0.35">
      <c r="B268" s="3">
        <v>31665</v>
      </c>
      <c r="C268" s="4">
        <v>2</v>
      </c>
      <c r="D268" s="4"/>
      <c r="E268" s="4"/>
      <c r="F268" s="4"/>
      <c r="G268" s="10">
        <f t="shared" si="93"/>
        <v>2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37</v>
      </c>
      <c r="R268" s="4"/>
      <c r="S268" s="4"/>
      <c r="T268" s="4"/>
      <c r="U268" s="10">
        <f t="shared" si="95"/>
        <v>37</v>
      </c>
      <c r="W268" s="3">
        <v>32761</v>
      </c>
      <c r="X268" s="4">
        <v>2</v>
      </c>
      <c r="Y268" s="4"/>
      <c r="Z268" s="4"/>
      <c r="AA268" s="4"/>
      <c r="AB268" s="10">
        <f t="shared" si="96"/>
        <v>2</v>
      </c>
      <c r="AD268" s="3">
        <v>33126</v>
      </c>
      <c r="AE268" s="4">
        <v>1</v>
      </c>
      <c r="AF268" s="4"/>
      <c r="AG268" s="4"/>
      <c r="AH268" s="4"/>
      <c r="AI268" s="10">
        <f t="shared" si="97"/>
        <v>1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5</v>
      </c>
      <c r="AT268" s="4"/>
      <c r="AU268" s="4"/>
      <c r="AV268" s="4"/>
      <c r="AW268" s="10">
        <f t="shared" si="99"/>
        <v>5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9</v>
      </c>
      <c r="BH268" s="4"/>
      <c r="BI268" s="4"/>
      <c r="BJ268" s="4"/>
      <c r="BK268" s="10">
        <f t="shared" si="101"/>
        <v>9</v>
      </c>
      <c r="BM268" s="3">
        <v>34952</v>
      </c>
      <c r="BN268" s="4">
        <v>2</v>
      </c>
      <c r="BO268" s="4"/>
      <c r="BP268" s="4"/>
      <c r="BQ268" s="4"/>
      <c r="BR268" s="10">
        <f t="shared" si="102"/>
        <v>2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3</v>
      </c>
      <c r="CJ268" s="4"/>
      <c r="CK268" s="4"/>
      <c r="CL268" s="4"/>
      <c r="CM268" s="10">
        <f t="shared" si="105"/>
        <v>3</v>
      </c>
      <c r="CO268" s="3">
        <v>36413</v>
      </c>
      <c r="CP268" s="4">
        <v>1</v>
      </c>
      <c r="CQ268" s="4"/>
      <c r="CR268" s="4"/>
      <c r="CS268" s="4"/>
      <c r="CT268" s="10">
        <f t="shared" si="106"/>
        <v>1</v>
      </c>
      <c r="CV268" s="3">
        <v>36778</v>
      </c>
      <c r="CW268" s="4">
        <v>1</v>
      </c>
      <c r="CX268" s="4"/>
      <c r="CY268" s="4"/>
      <c r="CZ268" s="4"/>
      <c r="DA268" s="10">
        <f t="shared" si="107"/>
        <v>1</v>
      </c>
      <c r="DC268" s="3">
        <v>37144</v>
      </c>
      <c r="DD268" s="4">
        <v>6</v>
      </c>
      <c r="DE268" s="4"/>
      <c r="DF268" s="4"/>
      <c r="DG268" s="4"/>
      <c r="DH268" s="10">
        <f t="shared" si="108"/>
        <v>6</v>
      </c>
      <c r="DJ268" s="3">
        <v>37509</v>
      </c>
      <c r="DK268" s="4">
        <v>3</v>
      </c>
      <c r="DL268" s="4"/>
      <c r="DM268" s="4"/>
      <c r="DN268" s="4"/>
      <c r="DO268" s="10">
        <f t="shared" si="109"/>
        <v>3</v>
      </c>
      <c r="DQ268" s="3">
        <v>37874</v>
      </c>
      <c r="DR268" s="4">
        <v>15</v>
      </c>
      <c r="DS268" s="4"/>
      <c r="DT268" s="4"/>
      <c r="DU268" s="4"/>
      <c r="DV268" s="10">
        <f t="shared" si="110"/>
        <v>15</v>
      </c>
      <c r="DX268" s="3">
        <v>38239</v>
      </c>
      <c r="DY268" s="4">
        <v>0.5</v>
      </c>
      <c r="DZ268" s="4"/>
      <c r="EA268" s="4"/>
      <c r="EB268" s="4"/>
      <c r="EC268" s="10">
        <f t="shared" si="111"/>
        <v>0.5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0.3</v>
      </c>
      <c r="FP268" s="4"/>
      <c r="FQ268" s="4"/>
      <c r="FR268" s="4"/>
      <c r="FS268" s="10">
        <f t="shared" si="117"/>
        <v>0.3</v>
      </c>
      <c r="FU268" s="3">
        <v>40796</v>
      </c>
      <c r="FV268" s="4">
        <v>0.2</v>
      </c>
      <c r="FW268" s="4"/>
      <c r="FX268" s="4"/>
      <c r="FY268" s="4"/>
      <c r="FZ268" s="10">
        <f t="shared" si="118"/>
        <v>0.2</v>
      </c>
      <c r="GB268" s="3">
        <v>41161</v>
      </c>
      <c r="GC268" s="4">
        <v>0.1</v>
      </c>
      <c r="GD268" s="4"/>
      <c r="GE268" s="4"/>
      <c r="GF268" s="4"/>
      <c r="GG268" s="10">
        <f t="shared" si="119"/>
        <v>0.1</v>
      </c>
      <c r="GI268" s="3">
        <v>41527</v>
      </c>
      <c r="GJ268" s="4">
        <v>4.0999999999999996</v>
      </c>
      <c r="GK268" s="4"/>
      <c r="GL268" s="4"/>
      <c r="GM268" s="4"/>
      <c r="GN268" s="10">
        <f t="shared" si="120"/>
        <v>4.0999999999999996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2.5</v>
      </c>
      <c r="GY268" s="4"/>
      <c r="GZ268" s="4"/>
      <c r="HA268" s="4"/>
      <c r="HB268" s="10">
        <f t="shared" si="122"/>
        <v>2.5</v>
      </c>
      <c r="HD268" s="3">
        <v>42622</v>
      </c>
      <c r="HE268" s="4">
        <v>0.2</v>
      </c>
      <c r="HF268" s="4"/>
      <c r="HG268" s="4"/>
      <c r="HH268" s="4"/>
      <c r="HI268" s="10">
        <f t="shared" si="123"/>
        <v>0.2</v>
      </c>
    </row>
    <row r="269" spans="2:217" ht="18" customHeight="1" x14ac:dyDescent="0.35">
      <c r="B269" s="3">
        <v>31666</v>
      </c>
      <c r="C269" s="4">
        <v>1</v>
      </c>
      <c r="D269" s="4"/>
      <c r="E269" s="4"/>
      <c r="F269" s="4"/>
      <c r="G269" s="10">
        <f t="shared" si="93"/>
        <v>1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3</v>
      </c>
      <c r="R269" s="4"/>
      <c r="S269" s="4"/>
      <c r="T269" s="4"/>
      <c r="U269" s="10">
        <f t="shared" si="95"/>
        <v>3</v>
      </c>
      <c r="W269" s="3">
        <v>32762</v>
      </c>
      <c r="X269" s="4">
        <v>1</v>
      </c>
      <c r="Y269" s="4"/>
      <c r="Z269" s="4"/>
      <c r="AA269" s="4"/>
      <c r="AB269" s="10">
        <f t="shared" si="96"/>
        <v>1</v>
      </c>
      <c r="AD269" s="3">
        <v>33127</v>
      </c>
      <c r="AE269" s="4">
        <v>20</v>
      </c>
      <c r="AF269" s="4"/>
      <c r="AG269" s="4"/>
      <c r="AH269" s="4"/>
      <c r="AI269" s="10">
        <f t="shared" si="97"/>
        <v>20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8</v>
      </c>
      <c r="BA269" s="4"/>
      <c r="BB269" s="4"/>
      <c r="BC269" s="4"/>
      <c r="BD269" s="10">
        <f t="shared" si="100"/>
        <v>8</v>
      </c>
      <c r="BF269" s="3">
        <v>34588</v>
      </c>
      <c r="BG269" s="4">
        <v>10</v>
      </c>
      <c r="BH269" s="4"/>
      <c r="BI269" s="4"/>
      <c r="BJ269" s="4"/>
      <c r="BK269" s="10">
        <f t="shared" si="101"/>
        <v>10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10</v>
      </c>
      <c r="CQ269" s="4"/>
      <c r="CR269" s="4"/>
      <c r="CS269" s="4"/>
      <c r="CT269" s="10">
        <f t="shared" si="106"/>
        <v>10</v>
      </c>
      <c r="CV269" s="3">
        <v>36779</v>
      </c>
      <c r="CW269" s="4">
        <v>2</v>
      </c>
      <c r="CX269" s="4"/>
      <c r="CY269" s="4"/>
      <c r="CZ269" s="4"/>
      <c r="DA269" s="10">
        <f t="shared" si="107"/>
        <v>2</v>
      </c>
      <c r="DC269" s="3">
        <v>37145</v>
      </c>
      <c r="DD269" s="4">
        <v>2</v>
      </c>
      <c r="DE269" s="4"/>
      <c r="DF269" s="4"/>
      <c r="DG269" s="4"/>
      <c r="DH269" s="10">
        <f t="shared" si="108"/>
        <v>2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3</v>
      </c>
      <c r="DZ269" s="4"/>
      <c r="EA269" s="4"/>
      <c r="EB269" s="4"/>
      <c r="EC269" s="10">
        <f t="shared" si="111"/>
        <v>3</v>
      </c>
      <c r="EE269" s="3">
        <v>38606</v>
      </c>
      <c r="EF269" s="4">
        <v>4</v>
      </c>
      <c r="EG269" s="4"/>
      <c r="EH269" s="4"/>
      <c r="EI269" s="4"/>
      <c r="EJ269" s="10">
        <f t="shared" si="112"/>
        <v>4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2.4</v>
      </c>
      <c r="EU269" s="4"/>
      <c r="EV269" s="4"/>
      <c r="EW269" s="4"/>
      <c r="EX269" s="10">
        <f t="shared" si="114"/>
        <v>2.4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17.600000000000001</v>
      </c>
      <c r="FP269" s="4"/>
      <c r="FQ269" s="4"/>
      <c r="FR269" s="4"/>
      <c r="FS269" s="10">
        <f t="shared" si="117"/>
        <v>17.600000000000001</v>
      </c>
      <c r="FU269" s="3">
        <v>40797</v>
      </c>
      <c r="FV269" s="4">
        <v>2.1</v>
      </c>
      <c r="FW269" s="4"/>
      <c r="FX269" s="4"/>
      <c r="FY269" s="4"/>
      <c r="FZ269" s="10">
        <f t="shared" si="118"/>
        <v>2.1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1.3</v>
      </c>
      <c r="GK269" s="4"/>
      <c r="GL269" s="4"/>
      <c r="GM269" s="4"/>
      <c r="GN269" s="10">
        <f t="shared" si="120"/>
        <v>1.3</v>
      </c>
      <c r="GP269" s="3">
        <v>41893</v>
      </c>
      <c r="GQ269" s="4">
        <v>0.6</v>
      </c>
      <c r="GR269" s="4"/>
      <c r="GS269" s="4"/>
      <c r="GT269" s="4"/>
      <c r="GU269" s="10">
        <f t="shared" si="121"/>
        <v>0.6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1.5</v>
      </c>
      <c r="HF269" s="4"/>
      <c r="HG269" s="4"/>
      <c r="HH269" s="4"/>
      <c r="HI269" s="10">
        <f t="shared" si="123"/>
        <v>1.5</v>
      </c>
    </row>
    <row r="270" spans="2:217" ht="18" customHeight="1" x14ac:dyDescent="0.35">
      <c r="B270" s="3">
        <v>31667</v>
      </c>
      <c r="C270" s="4">
        <v>1</v>
      </c>
      <c r="D270" s="4"/>
      <c r="E270" s="4"/>
      <c r="F270" s="4"/>
      <c r="G270" s="10">
        <f t="shared" si="93"/>
        <v>1</v>
      </c>
      <c r="I270" s="3">
        <v>32032</v>
      </c>
      <c r="J270" s="4">
        <v>8</v>
      </c>
      <c r="K270" s="4"/>
      <c r="L270" s="4"/>
      <c r="M270" s="4"/>
      <c r="N270" s="10">
        <f t="shared" si="94"/>
        <v>8</v>
      </c>
      <c r="P270" s="3">
        <v>32397</v>
      </c>
      <c r="Q270" s="4">
        <v>0</v>
      </c>
      <c r="R270" s="4"/>
      <c r="S270" s="4"/>
      <c r="T270" s="4"/>
      <c r="U270" s="10">
        <f t="shared" si="95"/>
        <v>0</v>
      </c>
      <c r="W270" s="3">
        <v>32763</v>
      </c>
      <c r="X270" s="4">
        <v>6</v>
      </c>
      <c r="Y270" s="4"/>
      <c r="Z270" s="4"/>
      <c r="AA270" s="4"/>
      <c r="AB270" s="10">
        <f t="shared" si="96"/>
        <v>6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1</v>
      </c>
      <c r="BA270" s="4"/>
      <c r="BB270" s="4"/>
      <c r="BC270" s="4"/>
      <c r="BD270" s="10">
        <f t="shared" si="100"/>
        <v>1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21</v>
      </c>
      <c r="BO270" s="4"/>
      <c r="BP270" s="4"/>
      <c r="BQ270" s="4"/>
      <c r="BR270" s="10">
        <f t="shared" si="102"/>
        <v>21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21</v>
      </c>
      <c r="CJ270" s="4"/>
      <c r="CK270" s="4"/>
      <c r="CL270" s="4"/>
      <c r="CM270" s="10">
        <f t="shared" si="105"/>
        <v>21</v>
      </c>
      <c r="CO270" s="3">
        <v>36415</v>
      </c>
      <c r="CP270" s="4">
        <v>36</v>
      </c>
      <c r="CQ270" s="4"/>
      <c r="CR270" s="4"/>
      <c r="CS270" s="4"/>
      <c r="CT270" s="10">
        <f t="shared" si="106"/>
        <v>36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16</v>
      </c>
      <c r="DE270" s="4"/>
      <c r="DF270" s="4"/>
      <c r="DG270" s="4"/>
      <c r="DH270" s="10">
        <f t="shared" si="108"/>
        <v>16</v>
      </c>
      <c r="DJ270" s="3">
        <v>37511</v>
      </c>
      <c r="DK270" s="4">
        <v>7</v>
      </c>
      <c r="DL270" s="4"/>
      <c r="DM270" s="4"/>
      <c r="DN270" s="4"/>
      <c r="DO270" s="10">
        <f t="shared" si="109"/>
        <v>7</v>
      </c>
      <c r="DQ270" s="3">
        <v>37876</v>
      </c>
      <c r="DR270" s="4">
        <v>2</v>
      </c>
      <c r="DS270" s="4"/>
      <c r="DT270" s="4"/>
      <c r="DU270" s="4"/>
      <c r="DV270" s="10">
        <f t="shared" si="110"/>
        <v>2</v>
      </c>
      <c r="DX270" s="3">
        <v>38241</v>
      </c>
      <c r="DY270" s="4">
        <v>18</v>
      </c>
      <c r="DZ270" s="4"/>
      <c r="EA270" s="4"/>
      <c r="EB270" s="4"/>
      <c r="EC270" s="10">
        <f t="shared" si="111"/>
        <v>18</v>
      </c>
      <c r="EE270" s="3">
        <v>38607</v>
      </c>
      <c r="EF270" s="4">
        <v>1</v>
      </c>
      <c r="EG270" s="4"/>
      <c r="EH270" s="4"/>
      <c r="EI270" s="4"/>
      <c r="EJ270" s="10">
        <f t="shared" si="112"/>
        <v>1</v>
      </c>
      <c r="EL270" s="3">
        <v>38972</v>
      </c>
      <c r="EM270" s="4">
        <v>12.6</v>
      </c>
      <c r="EN270" s="4"/>
      <c r="EO270" s="4"/>
      <c r="EP270" s="4"/>
      <c r="EQ270" s="10">
        <f t="shared" si="113"/>
        <v>12.6</v>
      </c>
      <c r="ES270" s="3">
        <v>39337</v>
      </c>
      <c r="ET270" s="4">
        <v>0.5</v>
      </c>
      <c r="EU270" s="4"/>
      <c r="EV270" s="4"/>
      <c r="EW270" s="4"/>
      <c r="EX270" s="10">
        <f t="shared" si="114"/>
        <v>0.5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0.1</v>
      </c>
      <c r="FI270" s="4"/>
      <c r="FJ270" s="4"/>
      <c r="FK270" s="4"/>
      <c r="FL270" s="10">
        <f t="shared" si="116"/>
        <v>0.1</v>
      </c>
      <c r="FN270" s="3">
        <v>40433</v>
      </c>
      <c r="FO270" s="4">
        <v>0.5</v>
      </c>
      <c r="FP270" s="4"/>
      <c r="FQ270" s="4"/>
      <c r="FR270" s="4"/>
      <c r="FS270" s="10">
        <f t="shared" si="117"/>
        <v>0.5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0.1</v>
      </c>
      <c r="GD270" s="4"/>
      <c r="GE270" s="4"/>
      <c r="GF270" s="4"/>
      <c r="GG270" s="10">
        <f t="shared" si="119"/>
        <v>0.1</v>
      </c>
      <c r="GI270" s="3">
        <v>41529</v>
      </c>
      <c r="GJ270" s="4">
        <v>4.0999999999999996</v>
      </c>
      <c r="GK270" s="4"/>
      <c r="GL270" s="4"/>
      <c r="GM270" s="4"/>
      <c r="GN270" s="10">
        <f t="shared" si="120"/>
        <v>4.0999999999999996</v>
      </c>
      <c r="GP270" s="3">
        <v>41894</v>
      </c>
      <c r="GQ270" s="4">
        <v>12.5</v>
      </c>
      <c r="GR270" s="4"/>
      <c r="GS270" s="4"/>
      <c r="GT270" s="4"/>
      <c r="GU270" s="10">
        <f t="shared" si="121"/>
        <v>12.5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0.1</v>
      </c>
      <c r="HF270" s="4"/>
      <c r="HG270" s="4"/>
      <c r="HH270" s="4"/>
      <c r="HI270" s="10">
        <f t="shared" si="123"/>
        <v>0.1</v>
      </c>
    </row>
    <row r="271" spans="2:217" ht="18" customHeight="1" x14ac:dyDescent="0.35">
      <c r="B271" s="3">
        <v>31668</v>
      </c>
      <c r="C271" s="4">
        <v>3</v>
      </c>
      <c r="D271" s="4"/>
      <c r="E271" s="4"/>
      <c r="F271" s="4"/>
      <c r="G271" s="10">
        <f t="shared" si="93"/>
        <v>3</v>
      </c>
      <c r="I271" s="3">
        <v>32033</v>
      </c>
      <c r="J271" s="4">
        <v>9</v>
      </c>
      <c r="K271" s="4"/>
      <c r="L271" s="4"/>
      <c r="M271" s="4"/>
      <c r="N271" s="10">
        <f t="shared" si="94"/>
        <v>9</v>
      </c>
      <c r="P271" s="3">
        <v>32398</v>
      </c>
      <c r="Q271" s="4">
        <v>1</v>
      </c>
      <c r="R271" s="4"/>
      <c r="S271" s="4"/>
      <c r="T271" s="4"/>
      <c r="U271" s="10">
        <f t="shared" si="95"/>
        <v>1</v>
      </c>
      <c r="W271" s="3">
        <v>32764</v>
      </c>
      <c r="X271" s="4">
        <v>2</v>
      </c>
      <c r="Y271" s="4"/>
      <c r="Z271" s="4"/>
      <c r="AA271" s="4"/>
      <c r="AB271" s="10">
        <f t="shared" si="96"/>
        <v>2</v>
      </c>
      <c r="AD271" s="3">
        <v>33129</v>
      </c>
      <c r="AE271" s="4">
        <v>1</v>
      </c>
      <c r="AF271" s="4"/>
      <c r="AG271" s="4"/>
      <c r="AH271" s="4"/>
      <c r="AI271" s="10">
        <f t="shared" si="97"/>
        <v>1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1</v>
      </c>
      <c r="AT271" s="4"/>
      <c r="AU271" s="4"/>
      <c r="AV271" s="4"/>
      <c r="AW271" s="10">
        <f t="shared" si="99"/>
        <v>1</v>
      </c>
      <c r="AY271" s="3">
        <v>34225</v>
      </c>
      <c r="AZ271" s="4">
        <v>10</v>
      </c>
      <c r="BA271" s="4"/>
      <c r="BB271" s="4"/>
      <c r="BC271" s="4"/>
      <c r="BD271" s="10">
        <f t="shared" si="100"/>
        <v>10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0</v>
      </c>
      <c r="BO271" s="4"/>
      <c r="BP271" s="4"/>
      <c r="BQ271" s="4"/>
      <c r="BR271" s="10">
        <f t="shared" si="102"/>
        <v>0</v>
      </c>
      <c r="BT271" s="3">
        <v>35320</v>
      </c>
      <c r="BU271" s="4">
        <v>2</v>
      </c>
      <c r="BV271" s="4"/>
      <c r="BW271" s="4"/>
      <c r="BX271" s="4"/>
      <c r="BY271" s="10">
        <f t="shared" si="103"/>
        <v>2</v>
      </c>
      <c r="CA271" s="3">
        <v>35686</v>
      </c>
      <c r="CB271" s="4">
        <v>1</v>
      </c>
      <c r="CC271" s="4"/>
      <c r="CD271" s="4"/>
      <c r="CE271" s="4"/>
      <c r="CF271" s="10">
        <f t="shared" si="104"/>
        <v>1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31</v>
      </c>
      <c r="CQ271" s="4"/>
      <c r="CR271" s="4"/>
      <c r="CS271" s="4"/>
      <c r="CT271" s="10">
        <f t="shared" si="106"/>
        <v>31</v>
      </c>
      <c r="CV271" s="3">
        <v>36781</v>
      </c>
      <c r="CW271" s="4">
        <v>1</v>
      </c>
      <c r="CX271" s="4"/>
      <c r="CY271" s="4"/>
      <c r="CZ271" s="4"/>
      <c r="DA271" s="10">
        <f t="shared" si="107"/>
        <v>1</v>
      </c>
      <c r="DC271" s="3">
        <v>37147</v>
      </c>
      <c r="DD271" s="4">
        <v>22</v>
      </c>
      <c r="DE271" s="4"/>
      <c r="DF271" s="4"/>
      <c r="DG271" s="4"/>
      <c r="DH271" s="10">
        <f t="shared" si="108"/>
        <v>22</v>
      </c>
      <c r="DJ271" s="3">
        <v>37512</v>
      </c>
      <c r="DK271" s="4">
        <v>1</v>
      </c>
      <c r="DL271" s="4"/>
      <c r="DM271" s="4"/>
      <c r="DN271" s="4"/>
      <c r="DO271" s="10">
        <f t="shared" si="109"/>
        <v>1</v>
      </c>
      <c r="DQ271" s="3">
        <v>37877</v>
      </c>
      <c r="DR271" s="4">
        <v>1</v>
      </c>
      <c r="DS271" s="4"/>
      <c r="DT271" s="4"/>
      <c r="DU271" s="4"/>
      <c r="DV271" s="10">
        <f t="shared" si="110"/>
        <v>1</v>
      </c>
      <c r="DX271" s="3">
        <v>38242</v>
      </c>
      <c r="DY271" s="4">
        <v>1</v>
      </c>
      <c r="DZ271" s="4"/>
      <c r="EA271" s="4"/>
      <c r="EB271" s="4"/>
      <c r="EC271" s="10">
        <f t="shared" si="111"/>
        <v>1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</v>
      </c>
      <c r="EN271" s="4"/>
      <c r="EO271" s="4"/>
      <c r="EP271" s="4"/>
      <c r="EQ271" s="10">
        <f t="shared" si="113"/>
        <v>0</v>
      </c>
      <c r="ES271" s="3">
        <v>39338</v>
      </c>
      <c r="ET271" s="4">
        <v>0</v>
      </c>
      <c r="EU271" s="4"/>
      <c r="EV271" s="4"/>
      <c r="EW271" s="4"/>
      <c r="EX271" s="10">
        <f t="shared" si="114"/>
        <v>0</v>
      </c>
      <c r="EZ271" s="3">
        <v>39703</v>
      </c>
      <c r="FA271" s="4">
        <v>2.2000000000000002</v>
      </c>
      <c r="FB271" s="4"/>
      <c r="FC271" s="4"/>
      <c r="FD271" s="4"/>
      <c r="FE271" s="10">
        <f t="shared" si="115"/>
        <v>2.2000000000000002</v>
      </c>
      <c r="FG271" s="3">
        <v>40069</v>
      </c>
      <c r="FH271" s="4">
        <v>0.8</v>
      </c>
      <c r="FI271" s="4"/>
      <c r="FJ271" s="4"/>
      <c r="FK271" s="4"/>
      <c r="FL271" s="10">
        <f t="shared" si="116"/>
        <v>0.8</v>
      </c>
      <c r="FN271" s="3">
        <v>40434</v>
      </c>
      <c r="FO271" s="4">
        <v>2.2999999999999998</v>
      </c>
      <c r="FP271" s="4"/>
      <c r="FQ271" s="4"/>
      <c r="FR271" s="4"/>
      <c r="FS271" s="10">
        <f t="shared" si="117"/>
        <v>2.2999999999999998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16.100000000000001</v>
      </c>
      <c r="GD271" s="4"/>
      <c r="GE271" s="4"/>
      <c r="GF271" s="4"/>
      <c r="GG271" s="10">
        <f t="shared" si="119"/>
        <v>16.100000000000001</v>
      </c>
      <c r="GI271" s="3">
        <v>41530</v>
      </c>
      <c r="GJ271" s="4">
        <v>0.1</v>
      </c>
      <c r="GK271" s="4"/>
      <c r="GL271" s="4"/>
      <c r="GM271" s="4"/>
      <c r="GN271" s="10">
        <f t="shared" si="120"/>
        <v>0.1</v>
      </c>
      <c r="GP271" s="3">
        <v>41895</v>
      </c>
      <c r="GQ271" s="4">
        <v>1.5</v>
      </c>
      <c r="GR271" s="4"/>
      <c r="GS271" s="4"/>
      <c r="GT271" s="4"/>
      <c r="GU271" s="10">
        <f t="shared" si="121"/>
        <v>1.5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0.5</v>
      </c>
      <c r="HF271" s="4"/>
      <c r="HG271" s="4"/>
      <c r="HH271" s="4"/>
      <c r="HI271" s="10">
        <f t="shared" si="123"/>
        <v>0.5</v>
      </c>
    </row>
    <row r="272" spans="2:217" ht="18" customHeight="1" x14ac:dyDescent="0.35">
      <c r="B272" s="3">
        <v>31669</v>
      </c>
      <c r="C272" s="4">
        <v>0</v>
      </c>
      <c r="D272" s="4"/>
      <c r="E272" s="4"/>
      <c r="F272" s="4"/>
      <c r="G272" s="10">
        <f t="shared" si="93"/>
        <v>0</v>
      </c>
      <c r="I272" s="3">
        <v>32034</v>
      </c>
      <c r="J272" s="4">
        <v>1</v>
      </c>
      <c r="K272" s="4"/>
      <c r="L272" s="4"/>
      <c r="M272" s="4"/>
      <c r="N272" s="10">
        <f t="shared" si="94"/>
        <v>1</v>
      </c>
      <c r="P272" s="3">
        <v>32399</v>
      </c>
      <c r="Q272" s="4">
        <v>7</v>
      </c>
      <c r="R272" s="4"/>
      <c r="S272" s="4"/>
      <c r="T272" s="4"/>
      <c r="U272" s="10">
        <f t="shared" si="95"/>
        <v>7</v>
      </c>
      <c r="W272" s="3">
        <v>32765</v>
      </c>
      <c r="X272" s="4">
        <v>1</v>
      </c>
      <c r="Y272" s="4"/>
      <c r="Z272" s="4"/>
      <c r="AA272" s="4"/>
      <c r="AB272" s="10">
        <f t="shared" si="96"/>
        <v>1</v>
      </c>
      <c r="AD272" s="3">
        <v>33130</v>
      </c>
      <c r="AE272" s="4">
        <v>5</v>
      </c>
      <c r="AF272" s="4"/>
      <c r="AG272" s="4"/>
      <c r="AH272" s="4"/>
      <c r="AI272" s="10">
        <f t="shared" si="97"/>
        <v>5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11</v>
      </c>
      <c r="AT272" s="4"/>
      <c r="AU272" s="4"/>
      <c r="AV272" s="4"/>
      <c r="AW272" s="10">
        <f t="shared" si="99"/>
        <v>11</v>
      </c>
      <c r="AY272" s="3">
        <v>34226</v>
      </c>
      <c r="AZ272" s="4">
        <v>5</v>
      </c>
      <c r="BA272" s="4"/>
      <c r="BB272" s="4"/>
      <c r="BC272" s="4"/>
      <c r="BD272" s="10">
        <f t="shared" si="100"/>
        <v>5</v>
      </c>
      <c r="BF272" s="3">
        <v>34591</v>
      </c>
      <c r="BG272" s="4">
        <v>3</v>
      </c>
      <c r="BH272" s="4"/>
      <c r="BI272" s="4"/>
      <c r="BJ272" s="4"/>
      <c r="BK272" s="10">
        <f t="shared" si="101"/>
        <v>3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44</v>
      </c>
      <c r="BV272" s="4"/>
      <c r="BW272" s="4"/>
      <c r="BX272" s="4"/>
      <c r="BY272" s="10">
        <f t="shared" si="103"/>
        <v>44</v>
      </c>
      <c r="CA272" s="3">
        <v>35687</v>
      </c>
      <c r="CB272" s="4">
        <v>15</v>
      </c>
      <c r="CC272" s="4"/>
      <c r="CD272" s="4"/>
      <c r="CE272" s="4"/>
      <c r="CF272" s="10">
        <f t="shared" si="104"/>
        <v>15</v>
      </c>
      <c r="CH272" s="3">
        <v>36052</v>
      </c>
      <c r="CI272" s="4">
        <v>38</v>
      </c>
      <c r="CJ272" s="4"/>
      <c r="CK272" s="4"/>
      <c r="CL272" s="4"/>
      <c r="CM272" s="10">
        <f t="shared" si="105"/>
        <v>38</v>
      </c>
      <c r="CO272" s="3">
        <v>36417</v>
      </c>
      <c r="CP272" s="4">
        <v>3</v>
      </c>
      <c r="CQ272" s="4"/>
      <c r="CR272" s="4"/>
      <c r="CS272" s="4"/>
      <c r="CT272" s="10">
        <f t="shared" si="106"/>
        <v>3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3</v>
      </c>
      <c r="DE272" s="4"/>
      <c r="DF272" s="4"/>
      <c r="DG272" s="4"/>
      <c r="DH272" s="10">
        <f t="shared" si="108"/>
        <v>3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9</v>
      </c>
      <c r="DS272" s="4"/>
      <c r="DT272" s="4"/>
      <c r="DU272" s="4"/>
      <c r="DV272" s="10">
        <f t="shared" si="110"/>
        <v>9</v>
      </c>
      <c r="DX272" s="3">
        <v>38243</v>
      </c>
      <c r="DY272" s="4">
        <v>1</v>
      </c>
      <c r="DZ272" s="4"/>
      <c r="EA272" s="4"/>
      <c r="EB272" s="4"/>
      <c r="EC272" s="10">
        <f t="shared" si="111"/>
        <v>1</v>
      </c>
      <c r="EE272" s="3">
        <v>38609</v>
      </c>
      <c r="EF272" s="4">
        <v>1</v>
      </c>
      <c r="EG272" s="4"/>
      <c r="EH272" s="4"/>
      <c r="EI272" s="4"/>
      <c r="EJ272" s="10">
        <f t="shared" si="112"/>
        <v>1</v>
      </c>
      <c r="EL272" s="3">
        <v>38974</v>
      </c>
      <c r="EM272" s="4">
        <v>14.5</v>
      </c>
      <c r="EN272" s="4"/>
      <c r="EO272" s="4"/>
      <c r="EP272" s="4"/>
      <c r="EQ272" s="10">
        <f t="shared" si="113"/>
        <v>14.5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0.2</v>
      </c>
      <c r="FB272" s="4"/>
      <c r="FC272" s="4"/>
      <c r="FD272" s="4"/>
      <c r="FE272" s="10">
        <f t="shared" si="115"/>
        <v>0.2</v>
      </c>
      <c r="FG272" s="3">
        <v>40070</v>
      </c>
      <c r="FH272" s="4">
        <v>11.1</v>
      </c>
      <c r="FI272" s="4"/>
      <c r="FJ272" s="4"/>
      <c r="FK272" s="4"/>
      <c r="FL272" s="10">
        <f t="shared" si="116"/>
        <v>11.1</v>
      </c>
      <c r="FN272" s="3">
        <v>40435</v>
      </c>
      <c r="FO272" s="4">
        <v>1</v>
      </c>
      <c r="FP272" s="4"/>
      <c r="FQ272" s="4"/>
      <c r="FR272" s="4"/>
      <c r="FS272" s="10">
        <f t="shared" si="117"/>
        <v>1</v>
      </c>
      <c r="FU272" s="3">
        <v>40800</v>
      </c>
      <c r="FV272" s="4">
        <v>0.1</v>
      </c>
      <c r="FW272" s="4"/>
      <c r="FX272" s="4"/>
      <c r="FY272" s="4"/>
      <c r="FZ272" s="10">
        <f t="shared" si="118"/>
        <v>0.1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5.9</v>
      </c>
      <c r="GR272" s="4"/>
      <c r="GS272" s="4"/>
      <c r="GT272" s="4"/>
      <c r="GU272" s="10">
        <f t="shared" si="121"/>
        <v>5.9</v>
      </c>
      <c r="GW272" s="3">
        <v>42261</v>
      </c>
      <c r="GX272" s="4">
        <v>1.7</v>
      </c>
      <c r="GY272" s="4"/>
      <c r="GZ272" s="4"/>
      <c r="HA272" s="4"/>
      <c r="HB272" s="10">
        <f t="shared" si="122"/>
        <v>1.7</v>
      </c>
      <c r="HD272" s="3">
        <v>42626</v>
      </c>
      <c r="HE272" s="4">
        <v>0.1</v>
      </c>
      <c r="HF272" s="4"/>
      <c r="HG272" s="4"/>
      <c r="HH272" s="4"/>
      <c r="HI272" s="10">
        <f t="shared" si="123"/>
        <v>0.1</v>
      </c>
    </row>
    <row r="273" spans="2:217" ht="18" customHeight="1" x14ac:dyDescent="0.35">
      <c r="B273" s="3">
        <v>31670</v>
      </c>
      <c r="C273" s="4">
        <v>35</v>
      </c>
      <c r="D273" s="4"/>
      <c r="E273" s="4"/>
      <c r="F273" s="4"/>
      <c r="G273" s="10">
        <f t="shared" ref="G273:G336" si="124">IF(C273="",(AVERAGE(D273:F273)),C273)</f>
        <v>35</v>
      </c>
      <c r="I273" s="3">
        <v>32035</v>
      </c>
      <c r="J273" s="4">
        <v>7</v>
      </c>
      <c r="K273" s="4"/>
      <c r="L273" s="4"/>
      <c r="M273" s="4"/>
      <c r="N273" s="10">
        <f t="shared" ref="N273:N336" si="125">IF(J273="",(AVERAGE(K273:M273)),J273)</f>
        <v>7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2</v>
      </c>
      <c r="Y273" s="4"/>
      <c r="Z273" s="4"/>
      <c r="AA273" s="4"/>
      <c r="AB273" s="10">
        <f t="shared" ref="AB273:AB336" si="127">IF(X273="",(AVERAGE(Y273:AA273)),X273)</f>
        <v>2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8</v>
      </c>
      <c r="AM273" s="4"/>
      <c r="AN273" s="4"/>
      <c r="AO273" s="4"/>
      <c r="AP273" s="10">
        <f t="shared" ref="AP273:AP336" si="129">IF(AL273="",(AVERAGE(AM273:AO273)),AL273)</f>
        <v>8</v>
      </c>
      <c r="AR273" s="3">
        <v>33861</v>
      </c>
      <c r="AS273" s="4">
        <v>5</v>
      </c>
      <c r="AT273" s="4"/>
      <c r="AU273" s="4"/>
      <c r="AV273" s="4"/>
      <c r="AW273" s="10">
        <f t="shared" ref="AW273:AW336" si="130">IF(AS273="",(AVERAGE(AT273:AV273)),AS273)</f>
        <v>5</v>
      </c>
      <c r="AY273" s="3">
        <v>34227</v>
      </c>
      <c r="AZ273" s="4">
        <v>1</v>
      </c>
      <c r="BA273" s="4"/>
      <c r="BB273" s="4"/>
      <c r="BC273" s="4"/>
      <c r="BD273" s="10">
        <f t="shared" ref="BD273:BD336" si="131">IF(AZ273="",(AVERAGE(BA273:BC273)),AZ273)</f>
        <v>1</v>
      </c>
      <c r="BF273" s="3">
        <v>34592</v>
      </c>
      <c r="BG273" s="4">
        <v>2</v>
      </c>
      <c r="BH273" s="4"/>
      <c r="BI273" s="4"/>
      <c r="BJ273" s="4"/>
      <c r="BK273" s="10">
        <f t="shared" ref="BK273:BK336" si="132">IF(BG273="",(AVERAGE(BH273:BJ273)),BG273)</f>
        <v>2</v>
      </c>
      <c r="BM273" s="3">
        <v>34957</v>
      </c>
      <c r="BN273" s="4">
        <v>7</v>
      </c>
      <c r="BO273" s="4"/>
      <c r="BP273" s="4"/>
      <c r="BQ273" s="4"/>
      <c r="BR273" s="10">
        <f t="shared" ref="BR273:BR336" si="133">IF(BN273="",(AVERAGE(BO273:BQ273)),BN273)</f>
        <v>7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1</v>
      </c>
      <c r="CJ273" s="4"/>
      <c r="CK273" s="4"/>
      <c r="CL273" s="4"/>
      <c r="CM273" s="10">
        <f t="shared" ref="CM273:CM336" si="136">IF(CI273="",(AVERAGE(CJ273:CL273)),CI273)</f>
        <v>1</v>
      </c>
      <c r="CO273" s="3">
        <v>36418</v>
      </c>
      <c r="CP273" s="4">
        <v>8</v>
      </c>
      <c r="CQ273" s="4"/>
      <c r="CR273" s="4"/>
      <c r="CS273" s="4"/>
      <c r="CT273" s="10">
        <f t="shared" ref="CT273:CT336" si="137">IF(CP273="",(AVERAGE(CQ273:CS273)),CP273)</f>
        <v>8</v>
      </c>
      <c r="CV273" s="3">
        <v>36783</v>
      </c>
      <c r="CW273" s="4">
        <v>2</v>
      </c>
      <c r="CX273" s="4"/>
      <c r="CY273" s="4"/>
      <c r="CZ273" s="4"/>
      <c r="DA273" s="10">
        <f t="shared" ref="DA273:DA336" si="138">IF(CW273="",(AVERAGE(CX273:CZ273)),CW273)</f>
        <v>2</v>
      </c>
      <c r="DC273" s="3">
        <v>37149</v>
      </c>
      <c r="DD273" s="4">
        <v>1</v>
      </c>
      <c r="DE273" s="4"/>
      <c r="DF273" s="4"/>
      <c r="DG273" s="4"/>
      <c r="DH273" s="10">
        <f t="shared" ref="DH273:DH336" si="139">IF(DD273="",(AVERAGE(DE273:DG273)),DD273)</f>
        <v>1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15</v>
      </c>
      <c r="DS273" s="4"/>
      <c r="DT273" s="4"/>
      <c r="DU273" s="4"/>
      <c r="DV273" s="10">
        <f t="shared" ref="DV273:DV336" si="141">IF(DR273="",(AVERAGE(DS273:DU273)),DR273)</f>
        <v>15</v>
      </c>
      <c r="DX273" s="3">
        <v>38244</v>
      </c>
      <c r="DY273" s="4">
        <v>22</v>
      </c>
      <c r="DZ273" s="4"/>
      <c r="EA273" s="4"/>
      <c r="EB273" s="4"/>
      <c r="EC273" s="10">
        <f t="shared" ref="EC273:EC336" si="142">IF(DY273="",(AVERAGE(DZ273:EB273)),DY273)</f>
        <v>22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12</v>
      </c>
      <c r="EU273" s="4"/>
      <c r="EV273" s="4"/>
      <c r="EW273" s="4"/>
      <c r="EX273" s="10">
        <f t="shared" ref="EX273:EX336" si="145">IF(ET273="",(AVERAGE(EU273:EW273)),ET273)</f>
        <v>12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1</v>
      </c>
      <c r="FI273" s="4"/>
      <c r="FJ273" s="4"/>
      <c r="FK273" s="4"/>
      <c r="FL273" s="10">
        <f t="shared" ref="FL273:FL336" si="147">IF(FH273="",(AVERAGE(FI273:FK273)),FH273)</f>
        <v>1</v>
      </c>
      <c r="FN273" s="3">
        <v>40436</v>
      </c>
      <c r="FO273" s="4">
        <v>4.2</v>
      </c>
      <c r="FP273" s="4"/>
      <c r="FQ273" s="4"/>
      <c r="FR273" s="4"/>
      <c r="FS273" s="10">
        <f t="shared" ref="FS273:FS336" si="148">IF(FO273="",(AVERAGE(FP273:FR273)),FO273)</f>
        <v>4.2</v>
      </c>
      <c r="FU273" s="3">
        <v>40801</v>
      </c>
      <c r="FV273" s="4">
        <v>2.9</v>
      </c>
      <c r="FW273" s="4"/>
      <c r="FX273" s="4"/>
      <c r="FY273" s="4"/>
      <c r="FZ273" s="10">
        <f t="shared" ref="FZ273:FZ336" si="149">IF(FV273="",(AVERAGE(FW273:FY273)),FV273)</f>
        <v>2.9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0.7</v>
      </c>
      <c r="GK273" s="4"/>
      <c r="GL273" s="4"/>
      <c r="GM273" s="4"/>
      <c r="GN273" s="10">
        <f t="shared" ref="GN273:GN336" si="151">IF(GJ273="",(AVERAGE(GK273:GM273)),GJ273)</f>
        <v>0.7</v>
      </c>
      <c r="GP273" s="3">
        <v>41897</v>
      </c>
      <c r="GQ273" s="4">
        <v>0.3</v>
      </c>
      <c r="GR273" s="4"/>
      <c r="GS273" s="4"/>
      <c r="GT273" s="4"/>
      <c r="GU273" s="10">
        <f t="shared" ref="GU273:GU336" si="152">IF(GQ273="",(AVERAGE(GR273:GT273)),GQ273)</f>
        <v>0.3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6</v>
      </c>
      <c r="R274" s="4"/>
      <c r="S274" s="4"/>
      <c r="T274" s="4"/>
      <c r="U274" s="10">
        <f t="shared" si="126"/>
        <v>6</v>
      </c>
      <c r="W274" s="3">
        <v>32767</v>
      </c>
      <c r="X274" s="4">
        <v>1</v>
      </c>
      <c r="Y274" s="4"/>
      <c r="Z274" s="4"/>
      <c r="AA274" s="4"/>
      <c r="AB274" s="10">
        <f t="shared" si="127"/>
        <v>1</v>
      </c>
      <c r="AD274" s="3">
        <v>33132</v>
      </c>
      <c r="AE274" s="4">
        <v>21</v>
      </c>
      <c r="AF274" s="4"/>
      <c r="AG274" s="4"/>
      <c r="AH274" s="4"/>
      <c r="AI274" s="10">
        <f t="shared" si="128"/>
        <v>21</v>
      </c>
      <c r="AK274" s="3">
        <v>33497</v>
      </c>
      <c r="AL274" s="4">
        <v>55</v>
      </c>
      <c r="AM274" s="4"/>
      <c r="AN274" s="4"/>
      <c r="AO274" s="4"/>
      <c r="AP274" s="10">
        <f t="shared" si="129"/>
        <v>55</v>
      </c>
      <c r="AR274" s="3">
        <v>33862</v>
      </c>
      <c r="AS274" s="4">
        <v>3</v>
      </c>
      <c r="AT274" s="4"/>
      <c r="AU274" s="4"/>
      <c r="AV274" s="4"/>
      <c r="AW274" s="10">
        <f t="shared" si="130"/>
        <v>3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2</v>
      </c>
      <c r="BH274" s="4"/>
      <c r="BI274" s="4"/>
      <c r="BJ274" s="4"/>
      <c r="BK274" s="10">
        <f t="shared" si="132"/>
        <v>2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1</v>
      </c>
      <c r="BV274" s="4"/>
      <c r="BW274" s="4"/>
      <c r="BX274" s="4"/>
      <c r="BY274" s="10">
        <f t="shared" si="134"/>
        <v>1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9</v>
      </c>
      <c r="CQ274" s="4"/>
      <c r="CR274" s="4"/>
      <c r="CS274" s="4"/>
      <c r="CT274" s="10">
        <f t="shared" si="137"/>
        <v>9</v>
      </c>
      <c r="CV274" s="3">
        <v>36784</v>
      </c>
      <c r="CW274" s="4">
        <v>1</v>
      </c>
      <c r="CX274" s="4"/>
      <c r="CY274" s="4"/>
      <c r="CZ274" s="4"/>
      <c r="DA274" s="10">
        <f t="shared" si="138"/>
        <v>1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14</v>
      </c>
      <c r="DL274" s="4"/>
      <c r="DM274" s="4"/>
      <c r="DN274" s="4"/>
      <c r="DO274" s="10">
        <f t="shared" si="140"/>
        <v>14</v>
      </c>
      <c r="DQ274" s="3">
        <v>37880</v>
      </c>
      <c r="DR274" s="4">
        <v>0</v>
      </c>
      <c r="DS274" s="4"/>
      <c r="DT274" s="4"/>
      <c r="DU274" s="4"/>
      <c r="DV274" s="10">
        <f t="shared" si="141"/>
        <v>0</v>
      </c>
      <c r="DX274" s="3">
        <v>38245</v>
      </c>
      <c r="DY274" s="4">
        <v>2</v>
      </c>
      <c r="DZ274" s="4"/>
      <c r="EA274" s="4"/>
      <c r="EB274" s="4"/>
      <c r="EC274" s="10">
        <f t="shared" si="142"/>
        <v>2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1.8</v>
      </c>
      <c r="EU274" s="4"/>
      <c r="EV274" s="4"/>
      <c r="EW274" s="4"/>
      <c r="EX274" s="10">
        <f t="shared" si="145"/>
        <v>1.8</v>
      </c>
      <c r="EZ274" s="3">
        <v>39706</v>
      </c>
      <c r="FA274" s="4">
        <v>0.6</v>
      </c>
      <c r="FB274" s="4"/>
      <c r="FC274" s="4"/>
      <c r="FD274" s="4"/>
      <c r="FE274" s="10">
        <f t="shared" si="146"/>
        <v>0.6</v>
      </c>
      <c r="FG274" s="3">
        <v>40072</v>
      </c>
      <c r="FH274" s="4">
        <v>1.9</v>
      </c>
      <c r="FI274" s="4"/>
      <c r="FJ274" s="4"/>
      <c r="FK274" s="4"/>
      <c r="FL274" s="10">
        <f t="shared" si="147"/>
        <v>1.9</v>
      </c>
      <c r="FN274" s="3">
        <v>40437</v>
      </c>
      <c r="FO274" s="4">
        <v>3.1</v>
      </c>
      <c r="FP274" s="4"/>
      <c r="FQ274" s="4"/>
      <c r="FR274" s="4"/>
      <c r="FS274" s="10">
        <f t="shared" si="148"/>
        <v>3.1</v>
      </c>
      <c r="FU274" s="3">
        <v>40802</v>
      </c>
      <c r="FV274" s="4">
        <v>4.5999999999999996</v>
      </c>
      <c r="FW274" s="4"/>
      <c r="FX274" s="4"/>
      <c r="FY274" s="4"/>
      <c r="FZ274" s="10">
        <f t="shared" si="149"/>
        <v>4.5999999999999996</v>
      </c>
      <c r="GB274" s="3">
        <v>41167</v>
      </c>
      <c r="GC274" s="4">
        <v>1</v>
      </c>
      <c r="GD274" s="4"/>
      <c r="GE274" s="4"/>
      <c r="GF274" s="4"/>
      <c r="GG274" s="10">
        <f t="shared" si="150"/>
        <v>1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1.3</v>
      </c>
      <c r="GR274" s="4"/>
      <c r="GS274" s="4"/>
      <c r="GT274" s="4"/>
      <c r="GU274" s="10">
        <f t="shared" si="152"/>
        <v>1.3</v>
      </c>
      <c r="GW274" s="3">
        <v>42263</v>
      </c>
      <c r="GX274" s="4">
        <v>8.9</v>
      </c>
      <c r="GY274" s="4"/>
      <c r="GZ274" s="4"/>
      <c r="HA274" s="4"/>
      <c r="HB274" s="10">
        <f t="shared" si="153"/>
        <v>8.9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2</v>
      </c>
      <c r="D275" s="4"/>
      <c r="E275" s="4"/>
      <c r="F275" s="4"/>
      <c r="G275" s="10">
        <f t="shared" si="124"/>
        <v>2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2</v>
      </c>
      <c r="R275" s="4"/>
      <c r="S275" s="4"/>
      <c r="T275" s="4"/>
      <c r="U275" s="10">
        <f t="shared" si="126"/>
        <v>2</v>
      </c>
      <c r="W275" s="3">
        <v>32768</v>
      </c>
      <c r="X275" s="4">
        <v>22</v>
      </c>
      <c r="Y275" s="4"/>
      <c r="Z275" s="4"/>
      <c r="AA275" s="4"/>
      <c r="AB275" s="10">
        <f t="shared" si="127"/>
        <v>22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1</v>
      </c>
      <c r="AM275" s="4"/>
      <c r="AN275" s="4"/>
      <c r="AO275" s="4"/>
      <c r="AP275" s="10">
        <f t="shared" si="129"/>
        <v>1</v>
      </c>
      <c r="AR275" s="3">
        <v>33863</v>
      </c>
      <c r="AS275" s="4">
        <v>2</v>
      </c>
      <c r="AT275" s="4"/>
      <c r="AU275" s="4"/>
      <c r="AV275" s="4"/>
      <c r="AW275" s="10">
        <f t="shared" si="130"/>
        <v>2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6</v>
      </c>
      <c r="BO275" s="4"/>
      <c r="BP275" s="4"/>
      <c r="BQ275" s="4"/>
      <c r="BR275" s="10">
        <f t="shared" si="133"/>
        <v>6</v>
      </c>
      <c r="BT275" s="3">
        <v>35324</v>
      </c>
      <c r="BU275" s="4">
        <v>1</v>
      </c>
      <c r="BV275" s="4"/>
      <c r="BW275" s="4"/>
      <c r="BX275" s="4"/>
      <c r="BY275" s="10">
        <f t="shared" si="134"/>
        <v>1</v>
      </c>
      <c r="CA275" s="3">
        <v>35690</v>
      </c>
      <c r="CB275" s="4">
        <v>2</v>
      </c>
      <c r="CC275" s="4"/>
      <c r="CD275" s="4"/>
      <c r="CE275" s="4"/>
      <c r="CF275" s="10">
        <f t="shared" si="135"/>
        <v>2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1</v>
      </c>
      <c r="CX275" s="4"/>
      <c r="CY275" s="4"/>
      <c r="CZ275" s="4"/>
      <c r="DA275" s="10">
        <f t="shared" si="138"/>
        <v>1</v>
      </c>
      <c r="DC275" s="3">
        <v>37151</v>
      </c>
      <c r="DD275" s="4">
        <v>1</v>
      </c>
      <c r="DE275" s="4"/>
      <c r="DF275" s="4"/>
      <c r="DG275" s="4"/>
      <c r="DH275" s="10">
        <f t="shared" si="139"/>
        <v>1</v>
      </c>
      <c r="DJ275" s="3">
        <v>37516</v>
      </c>
      <c r="DK275" s="4">
        <v>3</v>
      </c>
      <c r="DL275" s="4"/>
      <c r="DM275" s="4"/>
      <c r="DN275" s="4"/>
      <c r="DO275" s="10">
        <f t="shared" si="140"/>
        <v>3</v>
      </c>
      <c r="DQ275" s="3">
        <v>37881</v>
      </c>
      <c r="DR275" s="4">
        <v>8</v>
      </c>
      <c r="DS275" s="4"/>
      <c r="DT275" s="4"/>
      <c r="DU275" s="4"/>
      <c r="DV275" s="10">
        <f t="shared" si="141"/>
        <v>8</v>
      </c>
      <c r="DX275" s="3">
        <v>38246</v>
      </c>
      <c r="DY275" s="4">
        <v>0</v>
      </c>
      <c r="DZ275" s="4"/>
      <c r="EA275" s="4"/>
      <c r="EB275" s="4"/>
      <c r="EC275" s="10">
        <f t="shared" si="142"/>
        <v>0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5.5</v>
      </c>
      <c r="EN275" s="4"/>
      <c r="EO275" s="4"/>
      <c r="EP275" s="4"/>
      <c r="EQ275" s="10">
        <f t="shared" si="144"/>
        <v>5.5</v>
      </c>
      <c r="ES275" s="3">
        <v>39342</v>
      </c>
      <c r="ET275" s="4">
        <v>3.1</v>
      </c>
      <c r="EU275" s="4"/>
      <c r="EV275" s="4"/>
      <c r="EW275" s="4"/>
      <c r="EX275" s="10">
        <f t="shared" si="145"/>
        <v>3.1</v>
      </c>
      <c r="EZ275" s="3">
        <v>39707</v>
      </c>
      <c r="FA275" s="4">
        <v>22.7</v>
      </c>
      <c r="FB275" s="4"/>
      <c r="FC275" s="4"/>
      <c r="FD275" s="4"/>
      <c r="FE275" s="10">
        <f t="shared" si="146"/>
        <v>22.7</v>
      </c>
      <c r="FG275" s="3">
        <v>40073</v>
      </c>
      <c r="FH275" s="4">
        <v>0.6</v>
      </c>
      <c r="FI275" s="4"/>
      <c r="FJ275" s="4"/>
      <c r="FK275" s="4"/>
      <c r="FL275" s="10">
        <f t="shared" si="147"/>
        <v>0.6</v>
      </c>
      <c r="FN275" s="3">
        <v>40438</v>
      </c>
      <c r="FO275" s="4">
        <v>9.1999999999999993</v>
      </c>
      <c r="FP275" s="4"/>
      <c r="FQ275" s="4"/>
      <c r="FR275" s="4"/>
      <c r="FS275" s="10">
        <f t="shared" si="148"/>
        <v>9.1999999999999993</v>
      </c>
      <c r="FU275" s="3">
        <v>40803</v>
      </c>
      <c r="FV275" s="4">
        <v>14.9</v>
      </c>
      <c r="FW275" s="4"/>
      <c r="FX275" s="4"/>
      <c r="FY275" s="4"/>
      <c r="FZ275" s="10">
        <f t="shared" si="149"/>
        <v>14.9</v>
      </c>
      <c r="GB275" s="3">
        <v>41168</v>
      </c>
      <c r="GC275" s="4">
        <v>14.2</v>
      </c>
      <c r="GD275" s="4"/>
      <c r="GE275" s="4"/>
      <c r="GF275" s="4"/>
      <c r="GG275" s="10">
        <f t="shared" si="150"/>
        <v>14.2</v>
      </c>
      <c r="GI275" s="3">
        <v>41534</v>
      </c>
      <c r="GJ275" s="4">
        <v>1.7</v>
      </c>
      <c r="GK275" s="4"/>
      <c r="GL275" s="4"/>
      <c r="GM275" s="4"/>
      <c r="GN275" s="10">
        <f t="shared" si="151"/>
        <v>1.7</v>
      </c>
      <c r="GP275" s="3">
        <v>41899</v>
      </c>
      <c r="GQ275" s="4">
        <v>0</v>
      </c>
      <c r="GR275" s="4"/>
      <c r="GS275" s="4"/>
      <c r="GT275" s="4"/>
      <c r="GU275" s="10">
        <f t="shared" si="152"/>
        <v>0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5</v>
      </c>
      <c r="D276" s="4"/>
      <c r="E276" s="4"/>
      <c r="F276" s="4"/>
      <c r="G276" s="10">
        <f t="shared" si="124"/>
        <v>5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3</v>
      </c>
      <c r="Y276" s="4"/>
      <c r="Z276" s="4"/>
      <c r="AA276" s="4"/>
      <c r="AB276" s="10">
        <f t="shared" si="127"/>
        <v>3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2</v>
      </c>
      <c r="BV276" s="4"/>
      <c r="BW276" s="4"/>
      <c r="BX276" s="4"/>
      <c r="BY276" s="10">
        <f t="shared" si="134"/>
        <v>2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1</v>
      </c>
      <c r="DE276" s="4"/>
      <c r="DF276" s="4"/>
      <c r="DG276" s="4"/>
      <c r="DH276" s="10">
        <f t="shared" si="139"/>
        <v>1</v>
      </c>
      <c r="DJ276" s="3">
        <v>37517</v>
      </c>
      <c r="DK276" s="4">
        <v>2</v>
      </c>
      <c r="DL276" s="4"/>
      <c r="DM276" s="4"/>
      <c r="DN276" s="4"/>
      <c r="DO276" s="10">
        <f t="shared" si="140"/>
        <v>2</v>
      </c>
      <c r="DQ276" s="3">
        <v>37882</v>
      </c>
      <c r="DR276" s="4">
        <v>0</v>
      </c>
      <c r="DS276" s="4"/>
      <c r="DT276" s="4"/>
      <c r="DU276" s="4"/>
      <c r="DV276" s="10">
        <f t="shared" si="141"/>
        <v>0</v>
      </c>
      <c r="DX276" s="3">
        <v>38247</v>
      </c>
      <c r="DY276" s="4">
        <v>0</v>
      </c>
      <c r="DZ276" s="4"/>
      <c r="EA276" s="4"/>
      <c r="EB276" s="4"/>
      <c r="EC276" s="10">
        <f t="shared" si="142"/>
        <v>0</v>
      </c>
      <c r="EE276" s="3">
        <v>38613</v>
      </c>
      <c r="EF276" s="4">
        <v>7</v>
      </c>
      <c r="EG276" s="4"/>
      <c r="EH276" s="4"/>
      <c r="EI276" s="4"/>
      <c r="EJ276" s="10">
        <f t="shared" si="143"/>
        <v>7</v>
      </c>
      <c r="EL276" s="3">
        <v>38978</v>
      </c>
      <c r="EM276" s="4">
        <v>5.7</v>
      </c>
      <c r="EN276" s="4"/>
      <c r="EO276" s="4"/>
      <c r="EP276" s="4"/>
      <c r="EQ276" s="10">
        <f t="shared" si="144"/>
        <v>5.7</v>
      </c>
      <c r="ES276" s="3">
        <v>39343</v>
      </c>
      <c r="ET276" s="4">
        <v>1</v>
      </c>
      <c r="EU276" s="4"/>
      <c r="EV276" s="4"/>
      <c r="EW276" s="4"/>
      <c r="EX276" s="10">
        <f t="shared" si="145"/>
        <v>1</v>
      </c>
      <c r="EZ276" s="3">
        <v>39708</v>
      </c>
      <c r="FA276" s="4">
        <v>0.1</v>
      </c>
      <c r="FB276" s="4"/>
      <c r="FC276" s="4"/>
      <c r="FD276" s="4"/>
      <c r="FE276" s="10">
        <f t="shared" si="146"/>
        <v>0.1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0.4</v>
      </c>
      <c r="FP276" s="4"/>
      <c r="FQ276" s="4"/>
      <c r="FR276" s="4"/>
      <c r="FS276" s="10">
        <f t="shared" si="148"/>
        <v>0.4</v>
      </c>
      <c r="FU276" s="3">
        <v>40804</v>
      </c>
      <c r="FV276" s="4">
        <v>1.6</v>
      </c>
      <c r="FW276" s="4"/>
      <c r="FX276" s="4"/>
      <c r="FY276" s="4"/>
      <c r="FZ276" s="10">
        <f t="shared" si="149"/>
        <v>1.6</v>
      </c>
      <c r="GB276" s="3">
        <v>41169</v>
      </c>
      <c r="GC276" s="4">
        <v>1.6</v>
      </c>
      <c r="GD276" s="4"/>
      <c r="GE276" s="4"/>
      <c r="GF276" s="4"/>
      <c r="GG276" s="10">
        <f t="shared" si="150"/>
        <v>1.6</v>
      </c>
      <c r="GI276" s="3">
        <v>41535</v>
      </c>
      <c r="GJ276" s="4">
        <v>14.3</v>
      </c>
      <c r="GK276" s="4"/>
      <c r="GL276" s="4"/>
      <c r="GM276" s="4"/>
      <c r="GN276" s="10">
        <f t="shared" si="151"/>
        <v>14.3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22.2</v>
      </c>
      <c r="GY276" s="4"/>
      <c r="GZ276" s="4"/>
      <c r="HA276" s="4"/>
      <c r="HB276" s="10">
        <f t="shared" si="153"/>
        <v>22.2</v>
      </c>
      <c r="HD276" s="3">
        <v>42630</v>
      </c>
      <c r="HE276" s="4">
        <v>0.3</v>
      </c>
      <c r="HF276" s="4"/>
      <c r="HG276" s="4"/>
      <c r="HH276" s="4"/>
      <c r="HI276" s="10">
        <f t="shared" si="154"/>
        <v>0.3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4"/>
        <v>0</v>
      </c>
      <c r="I277" s="3">
        <v>32039</v>
      </c>
      <c r="J277" s="4">
        <v>4</v>
      </c>
      <c r="K277" s="4"/>
      <c r="L277" s="4"/>
      <c r="M277" s="4"/>
      <c r="N277" s="10">
        <f t="shared" si="125"/>
        <v>4</v>
      </c>
      <c r="P277" s="3">
        <v>32404</v>
      </c>
      <c r="Q277" s="4">
        <v>6</v>
      </c>
      <c r="R277" s="4"/>
      <c r="S277" s="4"/>
      <c r="T277" s="4"/>
      <c r="U277" s="10">
        <f t="shared" si="126"/>
        <v>6</v>
      </c>
      <c r="W277" s="3">
        <v>32770</v>
      </c>
      <c r="X277" s="4">
        <v>11</v>
      </c>
      <c r="Y277" s="4"/>
      <c r="Z277" s="4"/>
      <c r="AA277" s="4"/>
      <c r="AB277" s="10">
        <f t="shared" si="127"/>
        <v>11</v>
      </c>
      <c r="AD277" s="3">
        <v>33135</v>
      </c>
      <c r="AE277" s="4">
        <v>1</v>
      </c>
      <c r="AF277" s="4"/>
      <c r="AG277" s="4"/>
      <c r="AH277" s="4"/>
      <c r="AI277" s="10">
        <f t="shared" si="128"/>
        <v>1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15</v>
      </c>
      <c r="AT277" s="4"/>
      <c r="AU277" s="4"/>
      <c r="AV277" s="4"/>
      <c r="AW277" s="10">
        <f t="shared" si="130"/>
        <v>15</v>
      </c>
      <c r="AY277" s="3">
        <v>34231</v>
      </c>
      <c r="AZ277" s="4">
        <v>12</v>
      </c>
      <c r="BA277" s="4"/>
      <c r="BB277" s="4"/>
      <c r="BC277" s="4"/>
      <c r="BD277" s="10">
        <f t="shared" si="131"/>
        <v>12</v>
      </c>
      <c r="BF277" s="3">
        <v>34596</v>
      </c>
      <c r="BG277" s="4">
        <v>10</v>
      </c>
      <c r="BH277" s="4"/>
      <c r="BI277" s="4"/>
      <c r="BJ277" s="4"/>
      <c r="BK277" s="10">
        <f t="shared" si="132"/>
        <v>10</v>
      </c>
      <c r="BM277" s="3">
        <v>34961</v>
      </c>
      <c r="BN277" s="4">
        <v>5</v>
      </c>
      <c r="BO277" s="4"/>
      <c r="BP277" s="4"/>
      <c r="BQ277" s="4"/>
      <c r="BR277" s="10">
        <f t="shared" si="133"/>
        <v>5</v>
      </c>
      <c r="BT277" s="3">
        <v>35326</v>
      </c>
      <c r="BU277" s="4">
        <v>1</v>
      </c>
      <c r="BV277" s="4"/>
      <c r="BW277" s="4"/>
      <c r="BX277" s="4"/>
      <c r="BY277" s="10">
        <f t="shared" si="134"/>
        <v>1</v>
      </c>
      <c r="CA277" s="3">
        <v>35692</v>
      </c>
      <c r="CB277" s="4">
        <v>5</v>
      </c>
      <c r="CC277" s="4"/>
      <c r="CD277" s="4"/>
      <c r="CE277" s="4"/>
      <c r="CF277" s="10">
        <f t="shared" si="135"/>
        <v>5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5</v>
      </c>
      <c r="CX277" s="4"/>
      <c r="CY277" s="4"/>
      <c r="CZ277" s="4"/>
      <c r="DA277" s="10">
        <f t="shared" si="138"/>
        <v>5</v>
      </c>
      <c r="DC277" s="3">
        <v>37153</v>
      </c>
      <c r="DD277" s="4">
        <v>5</v>
      </c>
      <c r="DE277" s="4"/>
      <c r="DF277" s="4"/>
      <c r="DG277" s="4"/>
      <c r="DH277" s="10">
        <f t="shared" si="139"/>
        <v>5</v>
      </c>
      <c r="DJ277" s="3">
        <v>37518</v>
      </c>
      <c r="DK277" s="4">
        <v>28</v>
      </c>
      <c r="DL277" s="4"/>
      <c r="DM277" s="4"/>
      <c r="DN277" s="4"/>
      <c r="DO277" s="10">
        <f t="shared" si="140"/>
        <v>28</v>
      </c>
      <c r="DQ277" s="3">
        <v>37883</v>
      </c>
      <c r="DR277" s="4">
        <v>4</v>
      </c>
      <c r="DS277" s="4"/>
      <c r="DT277" s="4"/>
      <c r="DU277" s="4"/>
      <c r="DV277" s="10">
        <f t="shared" si="141"/>
        <v>4</v>
      </c>
      <c r="DX277" s="3">
        <v>38248</v>
      </c>
      <c r="DY277" s="4">
        <v>0</v>
      </c>
      <c r="DZ277" s="4"/>
      <c r="EA277" s="4"/>
      <c r="EB277" s="4"/>
      <c r="EC277" s="10">
        <f t="shared" si="142"/>
        <v>0</v>
      </c>
      <c r="EE277" s="3">
        <v>38614</v>
      </c>
      <c r="EF277" s="4">
        <v>1</v>
      </c>
      <c r="EG277" s="4"/>
      <c r="EH277" s="4"/>
      <c r="EI277" s="4"/>
      <c r="EJ277" s="10">
        <f t="shared" si="143"/>
        <v>1</v>
      </c>
      <c r="EL277" s="3">
        <v>38979</v>
      </c>
      <c r="EM277" s="4">
        <v>0.1</v>
      </c>
      <c r="EN277" s="4"/>
      <c r="EO277" s="4"/>
      <c r="EP277" s="4"/>
      <c r="EQ277" s="10">
        <f t="shared" si="144"/>
        <v>0.1</v>
      </c>
      <c r="ES277" s="3">
        <v>39344</v>
      </c>
      <c r="ET277" s="4">
        <v>3.1</v>
      </c>
      <c r="EU277" s="4"/>
      <c r="EV277" s="4"/>
      <c r="EW277" s="4"/>
      <c r="EX277" s="10">
        <f t="shared" si="145"/>
        <v>3.1</v>
      </c>
      <c r="EZ277" s="3">
        <v>39709</v>
      </c>
      <c r="FA277" s="4">
        <v>38.9</v>
      </c>
      <c r="FB277" s="4"/>
      <c r="FC277" s="4"/>
      <c r="FD277" s="4"/>
      <c r="FE277" s="10">
        <f t="shared" si="146"/>
        <v>38.9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16.600000000000001</v>
      </c>
      <c r="FP277" s="4"/>
      <c r="FQ277" s="4"/>
      <c r="FR277" s="4"/>
      <c r="FS277" s="10">
        <f t="shared" si="148"/>
        <v>16.600000000000001</v>
      </c>
      <c r="FU277" s="3">
        <v>40805</v>
      </c>
      <c r="FV277" s="4">
        <v>0.7</v>
      </c>
      <c r="FW277" s="4"/>
      <c r="FX277" s="4"/>
      <c r="FY277" s="4"/>
      <c r="FZ277" s="10">
        <f t="shared" si="149"/>
        <v>0.7</v>
      </c>
      <c r="GB277" s="3">
        <v>41170</v>
      </c>
      <c r="GC277" s="4">
        <v>2.2999999999999998</v>
      </c>
      <c r="GD277" s="4"/>
      <c r="GE277" s="4"/>
      <c r="GF277" s="4"/>
      <c r="GG277" s="10">
        <f t="shared" si="150"/>
        <v>2.2999999999999998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20.9</v>
      </c>
      <c r="GR277" s="4"/>
      <c r="GS277" s="4"/>
      <c r="GT277" s="4"/>
      <c r="GU277" s="10">
        <f t="shared" si="152"/>
        <v>20.9</v>
      </c>
      <c r="GW277" s="3">
        <v>42266</v>
      </c>
      <c r="GX277" s="4">
        <v>2.2999999999999998</v>
      </c>
      <c r="GY277" s="4"/>
      <c r="GZ277" s="4"/>
      <c r="HA277" s="4"/>
      <c r="HB277" s="10">
        <f t="shared" si="153"/>
        <v>2.2999999999999998</v>
      </c>
      <c r="HD277" s="3">
        <v>42631</v>
      </c>
      <c r="HE277" s="4">
        <v>8.4</v>
      </c>
      <c r="HF277" s="4"/>
      <c r="HG277" s="4"/>
      <c r="HH277" s="4"/>
      <c r="HI277" s="10">
        <f t="shared" si="154"/>
        <v>8.4</v>
      </c>
    </row>
    <row r="278" spans="2:217" ht="18" customHeight="1" x14ac:dyDescent="0.35">
      <c r="B278" s="3">
        <v>31675</v>
      </c>
      <c r="C278" s="4">
        <v>14</v>
      </c>
      <c r="D278" s="4"/>
      <c r="E278" s="4"/>
      <c r="F278" s="4"/>
      <c r="G278" s="10">
        <f t="shared" si="124"/>
        <v>14</v>
      </c>
      <c r="I278" s="3">
        <v>32040</v>
      </c>
      <c r="J278" s="4">
        <v>2</v>
      </c>
      <c r="K278" s="4"/>
      <c r="L278" s="4"/>
      <c r="M278" s="4"/>
      <c r="N278" s="10">
        <f t="shared" si="125"/>
        <v>2</v>
      </c>
      <c r="P278" s="3">
        <v>32405</v>
      </c>
      <c r="Q278" s="4">
        <v>5</v>
      </c>
      <c r="R278" s="4"/>
      <c r="S278" s="4"/>
      <c r="T278" s="4"/>
      <c r="U278" s="10">
        <f t="shared" si="126"/>
        <v>5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1</v>
      </c>
      <c r="AF278" s="4"/>
      <c r="AG278" s="4"/>
      <c r="AH278" s="4"/>
      <c r="AI278" s="10">
        <f t="shared" si="128"/>
        <v>1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1</v>
      </c>
      <c r="BA278" s="4"/>
      <c r="BB278" s="4"/>
      <c r="BC278" s="4"/>
      <c r="BD278" s="10">
        <f t="shared" si="131"/>
        <v>1</v>
      </c>
      <c r="BF278" s="3">
        <v>34597</v>
      </c>
      <c r="BG278" s="4">
        <v>1</v>
      </c>
      <c r="BH278" s="4"/>
      <c r="BI278" s="4"/>
      <c r="BJ278" s="4"/>
      <c r="BK278" s="10">
        <f t="shared" si="132"/>
        <v>1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2</v>
      </c>
      <c r="BV278" s="4"/>
      <c r="BW278" s="4"/>
      <c r="BX278" s="4"/>
      <c r="BY278" s="10">
        <f t="shared" si="134"/>
        <v>2</v>
      </c>
      <c r="CA278" s="3">
        <v>35693</v>
      </c>
      <c r="CB278" s="4">
        <v>3</v>
      </c>
      <c r="CC278" s="4"/>
      <c r="CD278" s="4"/>
      <c r="CE278" s="4"/>
      <c r="CF278" s="10">
        <f t="shared" si="135"/>
        <v>3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48</v>
      </c>
      <c r="CQ278" s="4"/>
      <c r="CR278" s="4"/>
      <c r="CS278" s="4"/>
      <c r="CT278" s="10">
        <f t="shared" si="137"/>
        <v>48</v>
      </c>
      <c r="CV278" s="3">
        <v>36788</v>
      </c>
      <c r="CW278" s="4">
        <v>15</v>
      </c>
      <c r="CX278" s="4"/>
      <c r="CY278" s="4"/>
      <c r="CZ278" s="4"/>
      <c r="DA278" s="10">
        <f t="shared" si="138"/>
        <v>15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2</v>
      </c>
      <c r="DS278" s="4"/>
      <c r="DT278" s="4"/>
      <c r="DU278" s="4"/>
      <c r="DV278" s="10">
        <f t="shared" si="141"/>
        <v>2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0</v>
      </c>
      <c r="EG278" s="4"/>
      <c r="EH278" s="4"/>
      <c r="EI278" s="4"/>
      <c r="EJ278" s="10">
        <f t="shared" si="143"/>
        <v>0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2</v>
      </c>
      <c r="EU278" s="4"/>
      <c r="EV278" s="4"/>
      <c r="EW278" s="4"/>
      <c r="EX278" s="10">
        <f t="shared" si="145"/>
        <v>2</v>
      </c>
      <c r="EZ278" s="3">
        <v>39710</v>
      </c>
      <c r="FA278" s="4">
        <v>9.1999999999999993</v>
      </c>
      <c r="FB278" s="4"/>
      <c r="FC278" s="4"/>
      <c r="FD278" s="4"/>
      <c r="FE278" s="10">
        <f t="shared" si="146"/>
        <v>9.1999999999999993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6.8</v>
      </c>
      <c r="FP278" s="4"/>
      <c r="FQ278" s="4"/>
      <c r="FR278" s="4"/>
      <c r="FS278" s="10">
        <f t="shared" si="148"/>
        <v>6.8</v>
      </c>
      <c r="FU278" s="3">
        <v>40806</v>
      </c>
      <c r="FV278" s="4">
        <v>3.4</v>
      </c>
      <c r="FW278" s="4"/>
      <c r="FX278" s="4"/>
      <c r="FY278" s="4"/>
      <c r="FZ278" s="10">
        <f t="shared" si="149"/>
        <v>3.4</v>
      </c>
      <c r="GB278" s="3">
        <v>41171</v>
      </c>
      <c r="GC278" s="4">
        <v>4.0999999999999996</v>
      </c>
      <c r="GD278" s="4"/>
      <c r="GE278" s="4"/>
      <c r="GF278" s="4"/>
      <c r="GG278" s="10">
        <f t="shared" si="150"/>
        <v>4.0999999999999996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9.9</v>
      </c>
      <c r="GY278" s="4"/>
      <c r="GZ278" s="4"/>
      <c r="HA278" s="4"/>
      <c r="HB278" s="10">
        <f t="shared" si="153"/>
        <v>9.9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1</v>
      </c>
      <c r="D279" s="4"/>
      <c r="E279" s="4"/>
      <c r="F279" s="4"/>
      <c r="G279" s="10">
        <f t="shared" si="124"/>
        <v>1</v>
      </c>
      <c r="I279" s="3">
        <v>32041</v>
      </c>
      <c r="J279" s="4">
        <v>16</v>
      </c>
      <c r="K279" s="4"/>
      <c r="L279" s="4"/>
      <c r="M279" s="4"/>
      <c r="N279" s="10">
        <f t="shared" si="125"/>
        <v>16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2</v>
      </c>
      <c r="Y279" s="4"/>
      <c r="Z279" s="4"/>
      <c r="AA279" s="4"/>
      <c r="AB279" s="10">
        <f t="shared" si="127"/>
        <v>2</v>
      </c>
      <c r="AD279" s="3">
        <v>33137</v>
      </c>
      <c r="AE279" s="4">
        <v>30</v>
      </c>
      <c r="AF279" s="4"/>
      <c r="AG279" s="4"/>
      <c r="AH279" s="4"/>
      <c r="AI279" s="10">
        <f t="shared" si="128"/>
        <v>30</v>
      </c>
      <c r="AK279" s="3">
        <v>33502</v>
      </c>
      <c r="AL279" s="4">
        <v>4</v>
      </c>
      <c r="AM279" s="4"/>
      <c r="AN279" s="4"/>
      <c r="AO279" s="4"/>
      <c r="AP279" s="10">
        <f t="shared" si="129"/>
        <v>4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21</v>
      </c>
      <c r="BH279" s="4"/>
      <c r="BI279" s="4"/>
      <c r="BJ279" s="4"/>
      <c r="BK279" s="10">
        <f t="shared" si="132"/>
        <v>21</v>
      </c>
      <c r="BM279" s="3">
        <v>34963</v>
      </c>
      <c r="BN279" s="4">
        <v>2</v>
      </c>
      <c r="BO279" s="4"/>
      <c r="BP279" s="4"/>
      <c r="BQ279" s="4"/>
      <c r="BR279" s="10">
        <f t="shared" si="133"/>
        <v>2</v>
      </c>
      <c r="BT279" s="3">
        <v>35328</v>
      </c>
      <c r="BU279" s="4">
        <v>2</v>
      </c>
      <c r="BV279" s="4"/>
      <c r="BW279" s="4"/>
      <c r="BX279" s="4"/>
      <c r="BY279" s="10">
        <f t="shared" si="134"/>
        <v>2</v>
      </c>
      <c r="CA279" s="3">
        <v>35694</v>
      </c>
      <c r="CB279" s="4">
        <v>10</v>
      </c>
      <c r="CC279" s="4"/>
      <c r="CD279" s="4"/>
      <c r="CE279" s="4"/>
      <c r="CF279" s="10">
        <f t="shared" si="135"/>
        <v>10</v>
      </c>
      <c r="CH279" s="3">
        <v>36059</v>
      </c>
      <c r="CI279" s="4">
        <v>9</v>
      </c>
      <c r="CJ279" s="4"/>
      <c r="CK279" s="4"/>
      <c r="CL279" s="4"/>
      <c r="CM279" s="10">
        <f t="shared" si="136"/>
        <v>9</v>
      </c>
      <c r="CO279" s="3">
        <v>36424</v>
      </c>
      <c r="CP279" s="4">
        <v>19</v>
      </c>
      <c r="CQ279" s="4"/>
      <c r="CR279" s="4"/>
      <c r="CS279" s="4"/>
      <c r="CT279" s="10">
        <f t="shared" si="137"/>
        <v>19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9</v>
      </c>
      <c r="DE279" s="4"/>
      <c r="DF279" s="4"/>
      <c r="DG279" s="4"/>
      <c r="DH279" s="10">
        <f t="shared" si="139"/>
        <v>9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28</v>
      </c>
      <c r="DS279" s="4"/>
      <c r="DT279" s="4"/>
      <c r="DU279" s="4"/>
      <c r="DV279" s="10">
        <f t="shared" si="141"/>
        <v>28</v>
      </c>
      <c r="DX279" s="3">
        <v>38250</v>
      </c>
      <c r="DY279" s="4">
        <v>5</v>
      </c>
      <c r="DZ279" s="4"/>
      <c r="EA279" s="4"/>
      <c r="EB279" s="4"/>
      <c r="EC279" s="10">
        <f t="shared" si="142"/>
        <v>5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0.3</v>
      </c>
      <c r="EU279" s="4"/>
      <c r="EV279" s="4"/>
      <c r="EW279" s="4"/>
      <c r="EX279" s="10">
        <f t="shared" si="145"/>
        <v>0.3</v>
      </c>
      <c r="EZ279" s="3">
        <v>39711</v>
      </c>
      <c r="FA279" s="4">
        <v>16.899999999999999</v>
      </c>
      <c r="FB279" s="4"/>
      <c r="FC279" s="4"/>
      <c r="FD279" s="4"/>
      <c r="FE279" s="10">
        <f t="shared" si="146"/>
        <v>16.899999999999999</v>
      </c>
      <c r="FG279" s="3">
        <v>40077</v>
      </c>
      <c r="FH279" s="4">
        <v>13</v>
      </c>
      <c r="FI279" s="4"/>
      <c r="FJ279" s="4"/>
      <c r="FK279" s="4"/>
      <c r="FL279" s="10">
        <f t="shared" si="147"/>
        <v>13</v>
      </c>
      <c r="FN279" s="3">
        <v>40442</v>
      </c>
      <c r="FO279" s="4">
        <v>2.2999999999999998</v>
      </c>
      <c r="FP279" s="4"/>
      <c r="FQ279" s="4"/>
      <c r="FR279" s="4"/>
      <c r="FS279" s="10">
        <f t="shared" si="148"/>
        <v>2.2999999999999998</v>
      </c>
      <c r="FU279" s="3">
        <v>40807</v>
      </c>
      <c r="FV279" s="4">
        <v>8.1999999999999993</v>
      </c>
      <c r="FW279" s="4"/>
      <c r="FX279" s="4"/>
      <c r="FY279" s="4"/>
      <c r="FZ279" s="10">
        <f t="shared" si="149"/>
        <v>8.1999999999999993</v>
      </c>
      <c r="GB279" s="3">
        <v>41172</v>
      </c>
      <c r="GC279" s="4">
        <v>11.4</v>
      </c>
      <c r="GD279" s="4"/>
      <c r="GE279" s="4"/>
      <c r="GF279" s="4"/>
      <c r="GG279" s="10">
        <f t="shared" si="150"/>
        <v>11.4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1.1000000000000001</v>
      </c>
      <c r="GR279" s="4"/>
      <c r="GS279" s="4"/>
      <c r="GT279" s="4"/>
      <c r="GU279" s="10">
        <f t="shared" si="152"/>
        <v>1.1000000000000001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1</v>
      </c>
      <c r="D280" s="4"/>
      <c r="E280" s="4"/>
      <c r="F280" s="4"/>
      <c r="G280" s="10">
        <f t="shared" si="124"/>
        <v>1</v>
      </c>
      <c r="I280" s="3">
        <v>32042</v>
      </c>
      <c r="J280" s="4">
        <v>5</v>
      </c>
      <c r="K280" s="4"/>
      <c r="L280" s="4"/>
      <c r="M280" s="4"/>
      <c r="N280" s="10">
        <f t="shared" si="125"/>
        <v>5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7</v>
      </c>
      <c r="Y280" s="4"/>
      <c r="Z280" s="4"/>
      <c r="AA280" s="4"/>
      <c r="AB280" s="10">
        <f t="shared" si="127"/>
        <v>7</v>
      </c>
      <c r="AD280" s="3">
        <v>33138</v>
      </c>
      <c r="AE280" s="4">
        <v>40</v>
      </c>
      <c r="AF280" s="4"/>
      <c r="AG280" s="4"/>
      <c r="AH280" s="4"/>
      <c r="AI280" s="10">
        <f t="shared" si="128"/>
        <v>40</v>
      </c>
      <c r="AK280" s="3">
        <v>33503</v>
      </c>
      <c r="AL280" s="4">
        <v>18</v>
      </c>
      <c r="AM280" s="4"/>
      <c r="AN280" s="4"/>
      <c r="AO280" s="4"/>
      <c r="AP280" s="10">
        <f t="shared" si="129"/>
        <v>18</v>
      </c>
      <c r="AR280" s="3">
        <v>33868</v>
      </c>
      <c r="AS280" s="4">
        <v>5</v>
      </c>
      <c r="AT280" s="4"/>
      <c r="AU280" s="4"/>
      <c r="AV280" s="4"/>
      <c r="AW280" s="10">
        <f t="shared" si="130"/>
        <v>5</v>
      </c>
      <c r="AY280" s="3">
        <v>34234</v>
      </c>
      <c r="AZ280" s="4">
        <v>1</v>
      </c>
      <c r="BA280" s="4"/>
      <c r="BB280" s="4"/>
      <c r="BC280" s="4"/>
      <c r="BD280" s="10">
        <f t="shared" si="131"/>
        <v>1</v>
      </c>
      <c r="BF280" s="3">
        <v>34599</v>
      </c>
      <c r="BG280" s="4">
        <v>12</v>
      </c>
      <c r="BH280" s="4"/>
      <c r="BI280" s="4"/>
      <c r="BJ280" s="4"/>
      <c r="BK280" s="10">
        <f t="shared" si="132"/>
        <v>12</v>
      </c>
      <c r="BM280" s="3">
        <v>34964</v>
      </c>
      <c r="BN280" s="4">
        <v>3</v>
      </c>
      <c r="BO280" s="4"/>
      <c r="BP280" s="4"/>
      <c r="BQ280" s="4"/>
      <c r="BR280" s="10">
        <f t="shared" si="133"/>
        <v>3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6</v>
      </c>
      <c r="CC280" s="4"/>
      <c r="CD280" s="4"/>
      <c r="CE280" s="4"/>
      <c r="CF280" s="10">
        <f t="shared" si="135"/>
        <v>6</v>
      </c>
      <c r="CH280" s="3">
        <v>36060</v>
      </c>
      <c r="CI280" s="4">
        <v>2</v>
      </c>
      <c r="CJ280" s="4"/>
      <c r="CK280" s="4"/>
      <c r="CL280" s="4"/>
      <c r="CM280" s="10">
        <f t="shared" si="136"/>
        <v>2</v>
      </c>
      <c r="CO280" s="3">
        <v>36425</v>
      </c>
      <c r="CP280" s="4">
        <v>10</v>
      </c>
      <c r="CQ280" s="4"/>
      <c r="CR280" s="4"/>
      <c r="CS280" s="4"/>
      <c r="CT280" s="10">
        <f t="shared" si="137"/>
        <v>10</v>
      </c>
      <c r="CV280" s="3">
        <v>36790</v>
      </c>
      <c r="CW280" s="4">
        <v>1</v>
      </c>
      <c r="CX280" s="4"/>
      <c r="CY280" s="4"/>
      <c r="CZ280" s="4"/>
      <c r="DA280" s="10">
        <f t="shared" si="138"/>
        <v>1</v>
      </c>
      <c r="DC280" s="3">
        <v>37156</v>
      </c>
      <c r="DD280" s="4">
        <v>6</v>
      </c>
      <c r="DE280" s="4"/>
      <c r="DF280" s="4"/>
      <c r="DG280" s="4"/>
      <c r="DH280" s="10">
        <f t="shared" si="139"/>
        <v>6</v>
      </c>
      <c r="DJ280" s="3">
        <v>37521</v>
      </c>
      <c r="DK280" s="4">
        <v>2</v>
      </c>
      <c r="DL280" s="4"/>
      <c r="DM280" s="4"/>
      <c r="DN280" s="4"/>
      <c r="DO280" s="10">
        <f t="shared" si="140"/>
        <v>2</v>
      </c>
      <c r="DQ280" s="3">
        <v>37886</v>
      </c>
      <c r="DR280" s="4">
        <v>2</v>
      </c>
      <c r="DS280" s="4"/>
      <c r="DT280" s="4"/>
      <c r="DU280" s="4"/>
      <c r="DV280" s="10">
        <f t="shared" si="141"/>
        <v>2</v>
      </c>
      <c r="DX280" s="3">
        <v>38251</v>
      </c>
      <c r="DY280" s="4">
        <v>2</v>
      </c>
      <c r="DZ280" s="4"/>
      <c r="EA280" s="4"/>
      <c r="EB280" s="4"/>
      <c r="EC280" s="10">
        <f t="shared" si="142"/>
        <v>2</v>
      </c>
      <c r="EE280" s="3">
        <v>38617</v>
      </c>
      <c r="EF280" s="4">
        <v>1</v>
      </c>
      <c r="EG280" s="4"/>
      <c r="EH280" s="4"/>
      <c r="EI280" s="4"/>
      <c r="EJ280" s="10">
        <f t="shared" si="143"/>
        <v>1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0.1</v>
      </c>
      <c r="EU280" s="4"/>
      <c r="EV280" s="4"/>
      <c r="EW280" s="4"/>
      <c r="EX280" s="10">
        <f t="shared" si="145"/>
        <v>0.1</v>
      </c>
      <c r="EZ280" s="3">
        <v>39712</v>
      </c>
      <c r="FA280" s="4">
        <v>0.4</v>
      </c>
      <c r="FB280" s="4"/>
      <c r="FC280" s="4"/>
      <c r="FD280" s="4"/>
      <c r="FE280" s="10">
        <f t="shared" si="146"/>
        <v>0.4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126.3</v>
      </c>
      <c r="FP280" s="4"/>
      <c r="FQ280" s="4"/>
      <c r="FR280" s="4"/>
      <c r="FS280" s="10">
        <f t="shared" si="148"/>
        <v>126.3</v>
      </c>
      <c r="FU280" s="3">
        <v>40808</v>
      </c>
      <c r="FV280" s="4">
        <v>1.3</v>
      </c>
      <c r="FW280" s="4"/>
      <c r="FX280" s="4"/>
      <c r="FY280" s="4"/>
      <c r="FZ280" s="10">
        <f t="shared" si="149"/>
        <v>1.3</v>
      </c>
      <c r="GB280" s="3">
        <v>41173</v>
      </c>
      <c r="GC280" s="4">
        <v>9.6</v>
      </c>
      <c r="GD280" s="4"/>
      <c r="GE280" s="4"/>
      <c r="GF280" s="4"/>
      <c r="GG280" s="10">
        <f t="shared" si="150"/>
        <v>9.6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34.200000000000003</v>
      </c>
      <c r="GR280" s="4"/>
      <c r="GS280" s="4"/>
      <c r="GT280" s="4"/>
      <c r="GU280" s="10">
        <f t="shared" si="152"/>
        <v>34.200000000000003</v>
      </c>
      <c r="GW280" s="3">
        <v>42269</v>
      </c>
      <c r="GX280" s="4">
        <v>0.4</v>
      </c>
      <c r="GY280" s="4"/>
      <c r="GZ280" s="4"/>
      <c r="HA280" s="4"/>
      <c r="HB280" s="10">
        <f t="shared" si="153"/>
        <v>0.4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10</v>
      </c>
      <c r="D281" s="4"/>
      <c r="E281" s="4"/>
      <c r="F281" s="4"/>
      <c r="G281" s="10">
        <f t="shared" si="124"/>
        <v>10</v>
      </c>
      <c r="I281" s="3">
        <v>32043</v>
      </c>
      <c r="J281" s="4">
        <v>0</v>
      </c>
      <c r="K281" s="4"/>
      <c r="L281" s="4"/>
      <c r="M281" s="4"/>
      <c r="N281" s="10">
        <f t="shared" si="125"/>
        <v>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1</v>
      </c>
      <c r="AF281" s="4"/>
      <c r="AG281" s="4"/>
      <c r="AH281" s="4"/>
      <c r="AI281" s="10">
        <f t="shared" si="128"/>
        <v>1</v>
      </c>
      <c r="AK281" s="3">
        <v>33504</v>
      </c>
      <c r="AL281" s="4">
        <v>52</v>
      </c>
      <c r="AM281" s="4"/>
      <c r="AN281" s="4"/>
      <c r="AO281" s="4"/>
      <c r="AP281" s="10">
        <f t="shared" si="129"/>
        <v>52</v>
      </c>
      <c r="AR281" s="3">
        <v>33869</v>
      </c>
      <c r="AS281" s="4">
        <v>0</v>
      </c>
      <c r="AT281" s="4"/>
      <c r="AU281" s="4"/>
      <c r="AV281" s="4"/>
      <c r="AW281" s="10">
        <f t="shared" si="130"/>
        <v>0</v>
      </c>
      <c r="AY281" s="3">
        <v>34235</v>
      </c>
      <c r="AZ281" s="4">
        <v>10</v>
      </c>
      <c r="BA281" s="4"/>
      <c r="BB281" s="4"/>
      <c r="BC281" s="4"/>
      <c r="BD281" s="10">
        <f t="shared" si="131"/>
        <v>10</v>
      </c>
      <c r="BF281" s="3">
        <v>34600</v>
      </c>
      <c r="BG281" s="4">
        <v>15</v>
      </c>
      <c r="BH281" s="4"/>
      <c r="BI281" s="4"/>
      <c r="BJ281" s="4"/>
      <c r="BK281" s="10">
        <f t="shared" si="132"/>
        <v>15</v>
      </c>
      <c r="BM281" s="3">
        <v>34965</v>
      </c>
      <c r="BN281" s="4">
        <v>4</v>
      </c>
      <c r="BO281" s="4"/>
      <c r="BP281" s="4"/>
      <c r="BQ281" s="4"/>
      <c r="BR281" s="10">
        <f t="shared" si="133"/>
        <v>4</v>
      </c>
      <c r="BT281" s="3">
        <v>35330</v>
      </c>
      <c r="BU281" s="4">
        <v>3</v>
      </c>
      <c r="BV281" s="4"/>
      <c r="BW281" s="4"/>
      <c r="BX281" s="4"/>
      <c r="BY281" s="10">
        <f t="shared" si="134"/>
        <v>3</v>
      </c>
      <c r="CA281" s="3">
        <v>35696</v>
      </c>
      <c r="CB281" s="4">
        <v>50</v>
      </c>
      <c r="CC281" s="4"/>
      <c r="CD281" s="4"/>
      <c r="CE281" s="4"/>
      <c r="CF281" s="10">
        <f t="shared" si="135"/>
        <v>50</v>
      </c>
      <c r="CH281" s="3">
        <v>36061</v>
      </c>
      <c r="CI281" s="4">
        <v>3</v>
      </c>
      <c r="CJ281" s="4"/>
      <c r="CK281" s="4"/>
      <c r="CL281" s="4"/>
      <c r="CM281" s="10">
        <f t="shared" si="136"/>
        <v>3</v>
      </c>
      <c r="CO281" s="3">
        <v>36426</v>
      </c>
      <c r="CP281" s="4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4">
        <v>17</v>
      </c>
      <c r="CX281" s="4"/>
      <c r="CY281" s="4"/>
      <c r="CZ281" s="4"/>
      <c r="DA281" s="10">
        <f t="shared" si="138"/>
        <v>17</v>
      </c>
      <c r="DC281" s="3">
        <v>37157</v>
      </c>
      <c r="DD281" s="4">
        <v>21</v>
      </c>
      <c r="DE281" s="4"/>
      <c r="DF281" s="4"/>
      <c r="DG281" s="4"/>
      <c r="DH281" s="10">
        <f t="shared" si="139"/>
        <v>21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4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4">
        <v>2</v>
      </c>
      <c r="EG281" s="4"/>
      <c r="EH281" s="4"/>
      <c r="EI281" s="4"/>
      <c r="EJ281" s="10">
        <f t="shared" si="143"/>
        <v>2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35.299999999999997</v>
      </c>
      <c r="EU281" s="4"/>
      <c r="EV281" s="4"/>
      <c r="EW281" s="4"/>
      <c r="EX281" s="10">
        <f t="shared" si="145"/>
        <v>35.299999999999997</v>
      </c>
      <c r="EZ281" s="3">
        <v>39713</v>
      </c>
      <c r="FA281" s="4">
        <v>0.9</v>
      </c>
      <c r="FB281" s="4"/>
      <c r="FC281" s="4"/>
      <c r="FD281" s="4"/>
      <c r="FE281" s="10">
        <f t="shared" si="146"/>
        <v>0.9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20.8</v>
      </c>
      <c r="FP281" s="4"/>
      <c r="FQ281" s="4"/>
      <c r="FR281" s="4"/>
      <c r="FS281" s="10">
        <f t="shared" si="148"/>
        <v>20.8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0.1</v>
      </c>
      <c r="GD281" s="4"/>
      <c r="GE281" s="4"/>
      <c r="GF281" s="4"/>
      <c r="GG281" s="10">
        <f t="shared" si="150"/>
        <v>0.1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6.1</v>
      </c>
      <c r="GR281" s="4"/>
      <c r="GS281" s="4"/>
      <c r="GT281" s="4"/>
      <c r="GU281" s="10">
        <f t="shared" si="152"/>
        <v>6.1</v>
      </c>
      <c r="GW281" s="3">
        <v>42270</v>
      </c>
      <c r="GX281" s="4">
        <v>0.1</v>
      </c>
      <c r="GY281" s="4"/>
      <c r="GZ281" s="4"/>
      <c r="HA281" s="4"/>
      <c r="HB281" s="10">
        <f t="shared" si="153"/>
        <v>0.1</v>
      </c>
      <c r="HD281" s="3">
        <v>42635</v>
      </c>
      <c r="HE281" s="4">
        <v>1.5</v>
      </c>
      <c r="HF281" s="4"/>
      <c r="HG281" s="4"/>
      <c r="HH281" s="4"/>
      <c r="HI281" s="10">
        <f t="shared" si="154"/>
        <v>1.5</v>
      </c>
    </row>
    <row r="282" spans="2:217" ht="18" customHeight="1" x14ac:dyDescent="0.35">
      <c r="B282" s="3">
        <v>31679</v>
      </c>
      <c r="C282" s="4">
        <v>1</v>
      </c>
      <c r="D282" s="4"/>
      <c r="E282" s="4"/>
      <c r="F282" s="4"/>
      <c r="G282" s="10">
        <f t="shared" si="124"/>
        <v>1</v>
      </c>
      <c r="I282" s="3">
        <v>32044</v>
      </c>
      <c r="J282" s="4">
        <v>5</v>
      </c>
      <c r="K282" s="4"/>
      <c r="L282" s="4"/>
      <c r="M282" s="4"/>
      <c r="N282" s="10">
        <f t="shared" si="125"/>
        <v>5</v>
      </c>
      <c r="P282" s="3">
        <v>32409</v>
      </c>
      <c r="Q282" s="4">
        <v>2</v>
      </c>
      <c r="R282" s="4"/>
      <c r="S282" s="4"/>
      <c r="T282" s="4"/>
      <c r="U282" s="10">
        <f t="shared" si="126"/>
        <v>2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1</v>
      </c>
      <c r="AF282" s="4"/>
      <c r="AG282" s="4"/>
      <c r="AH282" s="4"/>
      <c r="AI282" s="10">
        <f t="shared" si="128"/>
        <v>1</v>
      </c>
      <c r="AK282" s="3">
        <v>33505</v>
      </c>
      <c r="AL282" s="4">
        <v>4</v>
      </c>
      <c r="AM282" s="4"/>
      <c r="AN282" s="4"/>
      <c r="AO282" s="4"/>
      <c r="AP282" s="10">
        <f t="shared" si="129"/>
        <v>4</v>
      </c>
      <c r="AR282" s="3">
        <v>33870</v>
      </c>
      <c r="AS282" s="4">
        <v>63</v>
      </c>
      <c r="AT282" s="4"/>
      <c r="AU282" s="4"/>
      <c r="AV282" s="4"/>
      <c r="AW282" s="10">
        <f t="shared" si="130"/>
        <v>63</v>
      </c>
      <c r="AY282" s="3">
        <v>34236</v>
      </c>
      <c r="AZ282" s="4">
        <v>8</v>
      </c>
      <c r="BA282" s="4"/>
      <c r="BB282" s="4"/>
      <c r="BC282" s="4"/>
      <c r="BD282" s="10">
        <f t="shared" si="131"/>
        <v>8</v>
      </c>
      <c r="BF282" s="3">
        <v>34601</v>
      </c>
      <c r="BG282" s="4">
        <v>60</v>
      </c>
      <c r="BH282" s="4"/>
      <c r="BI282" s="4"/>
      <c r="BJ282" s="4"/>
      <c r="BK282" s="10">
        <f t="shared" si="132"/>
        <v>60</v>
      </c>
      <c r="BM282" s="3">
        <v>34966</v>
      </c>
      <c r="BN282" s="4">
        <v>1</v>
      </c>
      <c r="BO282" s="4"/>
      <c r="BP282" s="4"/>
      <c r="BQ282" s="4"/>
      <c r="BR282" s="10">
        <f t="shared" si="133"/>
        <v>1</v>
      </c>
      <c r="BT282" s="3">
        <v>35331</v>
      </c>
      <c r="BU282" s="4">
        <v>2</v>
      </c>
      <c r="BV282" s="4"/>
      <c r="BW282" s="4"/>
      <c r="BX282" s="4"/>
      <c r="BY282" s="10">
        <f t="shared" si="134"/>
        <v>2</v>
      </c>
      <c r="CA282" s="3">
        <v>35697</v>
      </c>
      <c r="CB282" s="4">
        <v>10</v>
      </c>
      <c r="CC282" s="4"/>
      <c r="CD282" s="4"/>
      <c r="CE282" s="4"/>
      <c r="CF282" s="10">
        <f t="shared" si="135"/>
        <v>10</v>
      </c>
      <c r="CH282" s="3">
        <v>36062</v>
      </c>
      <c r="CI282" s="4">
        <v>2</v>
      </c>
      <c r="CJ282" s="4"/>
      <c r="CK282" s="4"/>
      <c r="CL282" s="4"/>
      <c r="CM282" s="10">
        <f t="shared" si="136"/>
        <v>2</v>
      </c>
      <c r="CO282" s="3">
        <v>36427</v>
      </c>
      <c r="CP282" s="4">
        <v>2</v>
      </c>
      <c r="CQ282" s="4"/>
      <c r="CR282" s="4"/>
      <c r="CS282" s="4"/>
      <c r="CT282" s="10">
        <f t="shared" si="137"/>
        <v>2</v>
      </c>
      <c r="CV282" s="3">
        <v>36792</v>
      </c>
      <c r="CW282" s="4">
        <v>39</v>
      </c>
      <c r="CX282" s="4"/>
      <c r="CY282" s="4"/>
      <c r="CZ282" s="4"/>
      <c r="DA282" s="10">
        <f t="shared" si="138"/>
        <v>39</v>
      </c>
      <c r="DC282" s="3">
        <v>37158</v>
      </c>
      <c r="DD282" s="4">
        <v>17</v>
      </c>
      <c r="DE282" s="4"/>
      <c r="DF282" s="4"/>
      <c r="DG282" s="4"/>
      <c r="DH282" s="10">
        <f t="shared" si="139"/>
        <v>17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6</v>
      </c>
      <c r="DS282" s="4"/>
      <c r="DT282" s="4"/>
      <c r="DU282" s="4"/>
      <c r="DV282" s="10">
        <f t="shared" si="141"/>
        <v>6</v>
      </c>
      <c r="DX282" s="3">
        <v>38253</v>
      </c>
      <c r="DY282" s="4">
        <v>3</v>
      </c>
      <c r="DZ282" s="4"/>
      <c r="EA282" s="4"/>
      <c r="EB282" s="4"/>
      <c r="EC282" s="10">
        <f t="shared" si="142"/>
        <v>3</v>
      </c>
      <c r="EE282" s="3">
        <v>38619</v>
      </c>
      <c r="EF282" s="4">
        <v>4</v>
      </c>
      <c r="EG282" s="4"/>
      <c r="EH282" s="4"/>
      <c r="EI282" s="4"/>
      <c r="EJ282" s="10">
        <f t="shared" si="143"/>
        <v>4</v>
      </c>
      <c r="EL282" s="3">
        <v>38984</v>
      </c>
      <c r="EM282" s="4">
        <v>0</v>
      </c>
      <c r="EN282" s="4"/>
      <c r="EO282" s="4"/>
      <c r="EP282" s="4"/>
      <c r="EQ282" s="10">
        <f t="shared" si="144"/>
        <v>0</v>
      </c>
      <c r="ES282" s="3">
        <v>39349</v>
      </c>
      <c r="ET282" s="4">
        <v>4.4000000000000004</v>
      </c>
      <c r="EU282" s="4"/>
      <c r="EV282" s="4"/>
      <c r="EW282" s="4"/>
      <c r="EX282" s="10">
        <f t="shared" si="145"/>
        <v>4.4000000000000004</v>
      </c>
      <c r="EZ282" s="3">
        <v>39714</v>
      </c>
      <c r="FA282" s="4">
        <v>0.4</v>
      </c>
      <c r="FB282" s="4"/>
      <c r="FC282" s="4"/>
      <c r="FD282" s="4"/>
      <c r="FE282" s="10">
        <f t="shared" si="146"/>
        <v>0.4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5.6</v>
      </c>
      <c r="FP282" s="4"/>
      <c r="FQ282" s="4"/>
      <c r="FR282" s="4"/>
      <c r="FS282" s="10">
        <f t="shared" si="148"/>
        <v>5.6</v>
      </c>
      <c r="FU282" s="3">
        <v>40810</v>
      </c>
      <c r="FV282" s="4">
        <v>0</v>
      </c>
      <c r="FW282" s="4"/>
      <c r="FX282" s="4"/>
      <c r="FY282" s="4"/>
      <c r="FZ282" s="10">
        <f t="shared" si="149"/>
        <v>0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0.6</v>
      </c>
      <c r="GR282" s="4"/>
      <c r="GS282" s="4"/>
      <c r="GT282" s="4"/>
      <c r="GU282" s="10">
        <f t="shared" si="152"/>
        <v>0.6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1</v>
      </c>
      <c r="D283" s="4"/>
      <c r="E283" s="4"/>
      <c r="F283" s="4"/>
      <c r="G283" s="10">
        <f t="shared" si="124"/>
        <v>1</v>
      </c>
      <c r="I283" s="3">
        <v>32045</v>
      </c>
      <c r="J283" s="4">
        <v>3</v>
      </c>
      <c r="K283" s="4"/>
      <c r="L283" s="4"/>
      <c r="M283" s="4"/>
      <c r="N283" s="10">
        <f t="shared" si="125"/>
        <v>3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1</v>
      </c>
      <c r="Y283" s="4"/>
      <c r="Z283" s="4"/>
      <c r="AA283" s="4"/>
      <c r="AB283" s="10">
        <f t="shared" si="127"/>
        <v>1</v>
      </c>
      <c r="AD283" s="3">
        <v>33141</v>
      </c>
      <c r="AE283" s="4">
        <v>5</v>
      </c>
      <c r="AF283" s="4"/>
      <c r="AG283" s="4"/>
      <c r="AH283" s="4"/>
      <c r="AI283" s="10">
        <f t="shared" si="128"/>
        <v>5</v>
      </c>
      <c r="AK283" s="3">
        <v>33506</v>
      </c>
      <c r="AL283" s="4">
        <v>3</v>
      </c>
      <c r="AM283" s="4"/>
      <c r="AN283" s="4"/>
      <c r="AO283" s="4"/>
      <c r="AP283" s="10">
        <f t="shared" si="129"/>
        <v>3</v>
      </c>
      <c r="AR283" s="3">
        <v>33871</v>
      </c>
      <c r="AS283" s="4">
        <v>1</v>
      </c>
      <c r="AT283" s="4"/>
      <c r="AU283" s="4"/>
      <c r="AV283" s="4"/>
      <c r="AW283" s="10">
        <f t="shared" si="130"/>
        <v>1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1</v>
      </c>
      <c r="BH283" s="4"/>
      <c r="BI283" s="4"/>
      <c r="BJ283" s="4"/>
      <c r="BK283" s="10">
        <f t="shared" si="132"/>
        <v>1</v>
      </c>
      <c r="BM283" s="3">
        <v>34967</v>
      </c>
      <c r="BN283" s="4">
        <v>1</v>
      </c>
      <c r="BO283" s="4"/>
      <c r="BP283" s="4"/>
      <c r="BQ283" s="4"/>
      <c r="BR283" s="10">
        <f t="shared" si="133"/>
        <v>1</v>
      </c>
      <c r="BT283" s="3">
        <v>35332</v>
      </c>
      <c r="BU283" s="4">
        <v>1</v>
      </c>
      <c r="BV283" s="4"/>
      <c r="BW283" s="4"/>
      <c r="BX283" s="4"/>
      <c r="BY283" s="10">
        <f t="shared" si="134"/>
        <v>1</v>
      </c>
      <c r="CA283" s="3">
        <v>35698</v>
      </c>
      <c r="CB283" s="4">
        <v>9</v>
      </c>
      <c r="CC283" s="4"/>
      <c r="CD283" s="4"/>
      <c r="CE283" s="4"/>
      <c r="CF283" s="10">
        <f t="shared" si="135"/>
        <v>9</v>
      </c>
      <c r="CH283" s="3">
        <v>36063</v>
      </c>
      <c r="CI283" s="4">
        <v>1</v>
      </c>
      <c r="CJ283" s="4"/>
      <c r="CK283" s="4"/>
      <c r="CL283" s="4"/>
      <c r="CM283" s="10">
        <f t="shared" si="136"/>
        <v>1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1</v>
      </c>
      <c r="CX283" s="4"/>
      <c r="CY283" s="4"/>
      <c r="CZ283" s="4"/>
      <c r="DA283" s="10">
        <f t="shared" si="138"/>
        <v>1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1</v>
      </c>
      <c r="DZ283" s="4"/>
      <c r="EA283" s="4"/>
      <c r="EB283" s="4"/>
      <c r="EC283" s="10">
        <f t="shared" si="142"/>
        <v>1</v>
      </c>
      <c r="EE283" s="3">
        <v>38620</v>
      </c>
      <c r="EF283" s="4">
        <v>7</v>
      </c>
      <c r="EG283" s="4"/>
      <c r="EH283" s="4"/>
      <c r="EI283" s="4"/>
      <c r="EJ283" s="10">
        <f t="shared" si="143"/>
        <v>7</v>
      </c>
      <c r="EL283" s="3">
        <v>38985</v>
      </c>
      <c r="EM283" s="4">
        <v>3.4</v>
      </c>
      <c r="EN283" s="4"/>
      <c r="EO283" s="4"/>
      <c r="EP283" s="4"/>
      <c r="EQ283" s="10">
        <f t="shared" si="144"/>
        <v>3.4</v>
      </c>
      <c r="ES283" s="3">
        <v>39350</v>
      </c>
      <c r="ET283" s="4">
        <v>17.5</v>
      </c>
      <c r="EU283" s="4"/>
      <c r="EV283" s="4"/>
      <c r="EW283" s="4"/>
      <c r="EX283" s="10">
        <f t="shared" si="145"/>
        <v>17.5</v>
      </c>
      <c r="EZ283" s="3">
        <v>39715</v>
      </c>
      <c r="FA283" s="4">
        <v>3.2</v>
      </c>
      <c r="FB283" s="4"/>
      <c r="FC283" s="4"/>
      <c r="FD283" s="4"/>
      <c r="FE283" s="10">
        <f t="shared" si="146"/>
        <v>3.2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41.1</v>
      </c>
      <c r="FP283" s="4"/>
      <c r="FQ283" s="4"/>
      <c r="FR283" s="4"/>
      <c r="FS283" s="10">
        <f t="shared" si="148"/>
        <v>41.1</v>
      </c>
      <c r="FU283" s="3">
        <v>40811</v>
      </c>
      <c r="FV283" s="4">
        <v>0</v>
      </c>
      <c r="FW283" s="4"/>
      <c r="FX283" s="4"/>
      <c r="FY283" s="4"/>
      <c r="FZ283" s="10">
        <f t="shared" si="149"/>
        <v>0</v>
      </c>
      <c r="GB283" s="3">
        <v>41176</v>
      </c>
      <c r="GC283" s="4">
        <v>0.4</v>
      </c>
      <c r="GD283" s="4"/>
      <c r="GE283" s="4"/>
      <c r="GF283" s="4"/>
      <c r="GG283" s="10">
        <f t="shared" si="150"/>
        <v>0.4</v>
      </c>
      <c r="GI283" s="3">
        <v>41542</v>
      </c>
      <c r="GJ283" s="4">
        <v>1.9</v>
      </c>
      <c r="GK283" s="4"/>
      <c r="GL283" s="4"/>
      <c r="GM283" s="4"/>
      <c r="GN283" s="10">
        <f t="shared" si="151"/>
        <v>1.9</v>
      </c>
      <c r="GP283" s="3">
        <v>41907</v>
      </c>
      <c r="GQ283" s="4">
        <v>9.6</v>
      </c>
      <c r="GR283" s="4"/>
      <c r="GS283" s="4"/>
      <c r="GT283" s="4"/>
      <c r="GU283" s="10">
        <f t="shared" si="152"/>
        <v>9.6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4"/>
        <v>0</v>
      </c>
      <c r="I284" s="3">
        <v>32046</v>
      </c>
      <c r="J284" s="4">
        <v>2</v>
      </c>
      <c r="K284" s="4"/>
      <c r="L284" s="4"/>
      <c r="M284" s="4"/>
      <c r="N284" s="10">
        <f t="shared" si="125"/>
        <v>2</v>
      </c>
      <c r="P284" s="3">
        <v>32411</v>
      </c>
      <c r="Q284" s="4">
        <v>11</v>
      </c>
      <c r="R284" s="4"/>
      <c r="S284" s="4"/>
      <c r="T284" s="4"/>
      <c r="U284" s="10">
        <f t="shared" si="126"/>
        <v>11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12</v>
      </c>
      <c r="AM284" s="4"/>
      <c r="AN284" s="4"/>
      <c r="AO284" s="4"/>
      <c r="AP284" s="10">
        <f t="shared" si="129"/>
        <v>12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1</v>
      </c>
      <c r="BA284" s="4"/>
      <c r="BB284" s="4"/>
      <c r="BC284" s="4"/>
      <c r="BD284" s="10">
        <f t="shared" si="131"/>
        <v>1</v>
      </c>
      <c r="BF284" s="3">
        <v>34603</v>
      </c>
      <c r="BG284" s="4">
        <v>1</v>
      </c>
      <c r="BH284" s="4"/>
      <c r="BI284" s="4"/>
      <c r="BJ284" s="4"/>
      <c r="BK284" s="10">
        <f t="shared" si="132"/>
        <v>1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3</v>
      </c>
      <c r="BV284" s="4"/>
      <c r="BW284" s="4"/>
      <c r="BX284" s="4"/>
      <c r="BY284" s="10">
        <f t="shared" si="134"/>
        <v>3</v>
      </c>
      <c r="CA284" s="3">
        <v>35699</v>
      </c>
      <c r="CB284" s="4">
        <v>3</v>
      </c>
      <c r="CC284" s="4"/>
      <c r="CD284" s="4"/>
      <c r="CE284" s="4"/>
      <c r="CF284" s="10">
        <f t="shared" si="135"/>
        <v>3</v>
      </c>
      <c r="CH284" s="3">
        <v>36064</v>
      </c>
      <c r="CI284" s="4">
        <v>2</v>
      </c>
      <c r="CJ284" s="4"/>
      <c r="CK284" s="4"/>
      <c r="CL284" s="4"/>
      <c r="CM284" s="10">
        <f t="shared" si="136"/>
        <v>2</v>
      </c>
      <c r="CO284" s="3">
        <v>36429</v>
      </c>
      <c r="CP284" s="4">
        <v>23</v>
      </c>
      <c r="CQ284" s="4"/>
      <c r="CR284" s="4"/>
      <c r="CS284" s="4"/>
      <c r="CT284" s="10">
        <f t="shared" si="137"/>
        <v>23</v>
      </c>
      <c r="CV284" s="3">
        <v>36794</v>
      </c>
      <c r="CW284" s="4">
        <v>0</v>
      </c>
      <c r="CX284" s="4"/>
      <c r="CY284" s="4"/>
      <c r="CZ284" s="4"/>
      <c r="DA284" s="10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30</v>
      </c>
      <c r="DL284" s="4"/>
      <c r="DM284" s="4"/>
      <c r="DN284" s="4"/>
      <c r="DO284" s="10">
        <f t="shared" si="140"/>
        <v>30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0</v>
      </c>
      <c r="DZ284" s="4"/>
      <c r="EA284" s="4"/>
      <c r="EB284" s="4"/>
      <c r="EC284" s="10">
        <f t="shared" si="142"/>
        <v>0</v>
      </c>
      <c r="EE284" s="3">
        <v>38621</v>
      </c>
      <c r="EF284" s="4">
        <v>5</v>
      </c>
      <c r="EG284" s="4"/>
      <c r="EH284" s="4"/>
      <c r="EI284" s="4"/>
      <c r="EJ284" s="10">
        <f t="shared" si="143"/>
        <v>5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0.5</v>
      </c>
      <c r="EU284" s="4"/>
      <c r="EV284" s="4"/>
      <c r="EW284" s="4"/>
      <c r="EX284" s="10">
        <f t="shared" si="145"/>
        <v>0.5</v>
      </c>
      <c r="EZ284" s="3">
        <v>39716</v>
      </c>
      <c r="FA284" s="4">
        <v>1.6</v>
      </c>
      <c r="FB284" s="4"/>
      <c r="FC284" s="4"/>
      <c r="FD284" s="4"/>
      <c r="FE284" s="10">
        <f t="shared" si="146"/>
        <v>1.6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23.5</v>
      </c>
      <c r="FP284" s="4"/>
      <c r="FQ284" s="4"/>
      <c r="FR284" s="4"/>
      <c r="FS284" s="10">
        <f t="shared" si="148"/>
        <v>23.5</v>
      </c>
      <c r="FU284" s="3">
        <v>40812</v>
      </c>
      <c r="FV284" s="4">
        <v>0</v>
      </c>
      <c r="FW284" s="4"/>
      <c r="FX284" s="4"/>
      <c r="FY284" s="4"/>
      <c r="FZ284" s="10">
        <f t="shared" si="149"/>
        <v>0</v>
      </c>
      <c r="GB284" s="3">
        <v>41177</v>
      </c>
      <c r="GC284" s="4">
        <v>1.2</v>
      </c>
      <c r="GD284" s="4"/>
      <c r="GE284" s="4"/>
      <c r="GF284" s="4"/>
      <c r="GG284" s="10">
        <f t="shared" si="150"/>
        <v>1.2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4.9000000000000004</v>
      </c>
      <c r="GY284" s="4"/>
      <c r="GZ284" s="4"/>
      <c r="HA284" s="4"/>
      <c r="HB284" s="10">
        <f t="shared" si="153"/>
        <v>4.9000000000000004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19</v>
      </c>
      <c r="D285" s="4"/>
      <c r="E285" s="4"/>
      <c r="F285" s="4"/>
      <c r="G285" s="10">
        <f t="shared" si="124"/>
        <v>19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1</v>
      </c>
      <c r="R285" s="4"/>
      <c r="S285" s="4"/>
      <c r="T285" s="4"/>
      <c r="U285" s="10">
        <f t="shared" si="126"/>
        <v>1</v>
      </c>
      <c r="W285" s="3">
        <v>32778</v>
      </c>
      <c r="X285" s="4">
        <v>1</v>
      </c>
      <c r="Y285" s="4"/>
      <c r="Z285" s="4"/>
      <c r="AA285" s="4"/>
      <c r="AB285" s="10">
        <f t="shared" si="127"/>
        <v>1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1</v>
      </c>
      <c r="AM285" s="4"/>
      <c r="AN285" s="4"/>
      <c r="AO285" s="4"/>
      <c r="AP285" s="10">
        <f t="shared" si="129"/>
        <v>1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0</v>
      </c>
      <c r="BA285" s="4"/>
      <c r="BB285" s="4"/>
      <c r="BC285" s="4"/>
      <c r="BD285" s="10">
        <f t="shared" si="131"/>
        <v>0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2</v>
      </c>
      <c r="CC285" s="4"/>
      <c r="CD285" s="4"/>
      <c r="CE285" s="4"/>
      <c r="CF285" s="10">
        <f t="shared" si="135"/>
        <v>2</v>
      </c>
      <c r="CH285" s="3">
        <v>36065</v>
      </c>
      <c r="CI285" s="4">
        <v>5</v>
      </c>
      <c r="CJ285" s="4"/>
      <c r="CK285" s="4"/>
      <c r="CL285" s="4"/>
      <c r="CM285" s="10">
        <f t="shared" si="136"/>
        <v>5</v>
      </c>
      <c r="CO285" s="3">
        <v>36430</v>
      </c>
      <c r="CP285" s="4">
        <v>16</v>
      </c>
      <c r="CQ285" s="4"/>
      <c r="CR285" s="4"/>
      <c r="CS285" s="4"/>
      <c r="CT285" s="10">
        <f t="shared" si="137"/>
        <v>16</v>
      </c>
      <c r="CV285" s="3">
        <v>36795</v>
      </c>
      <c r="CW285" s="4">
        <v>5</v>
      </c>
      <c r="CX285" s="4"/>
      <c r="CY285" s="4"/>
      <c r="CZ285" s="4"/>
      <c r="DA285" s="10">
        <f t="shared" si="138"/>
        <v>5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1</v>
      </c>
      <c r="DL285" s="4"/>
      <c r="DM285" s="4"/>
      <c r="DN285" s="4"/>
      <c r="DO285" s="10">
        <f t="shared" si="140"/>
        <v>1</v>
      </c>
      <c r="DQ285" s="3">
        <v>37891</v>
      </c>
      <c r="DR285" s="4">
        <v>1</v>
      </c>
      <c r="DS285" s="4"/>
      <c r="DT285" s="4"/>
      <c r="DU285" s="4"/>
      <c r="DV285" s="10">
        <f t="shared" si="141"/>
        <v>1</v>
      </c>
      <c r="DX285" s="3">
        <v>38256</v>
      </c>
      <c r="DY285" s="4">
        <v>1</v>
      </c>
      <c r="DZ285" s="4"/>
      <c r="EA285" s="4"/>
      <c r="EB285" s="4"/>
      <c r="EC285" s="10">
        <f t="shared" si="142"/>
        <v>1</v>
      </c>
      <c r="EE285" s="3">
        <v>38622</v>
      </c>
      <c r="EF285" s="4">
        <v>13</v>
      </c>
      <c r="EG285" s="4"/>
      <c r="EH285" s="4"/>
      <c r="EI285" s="4"/>
      <c r="EJ285" s="10">
        <f t="shared" si="143"/>
        <v>13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0</v>
      </c>
      <c r="EU285" s="4"/>
      <c r="EV285" s="4"/>
      <c r="EW285" s="4"/>
      <c r="EX285" s="10">
        <f t="shared" si="145"/>
        <v>0</v>
      </c>
      <c r="EZ285" s="3">
        <v>39717</v>
      </c>
      <c r="FA285" s="4">
        <v>19.7</v>
      </c>
      <c r="FB285" s="4"/>
      <c r="FC285" s="4"/>
      <c r="FD285" s="4"/>
      <c r="FE285" s="10">
        <f t="shared" si="146"/>
        <v>19.7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5</v>
      </c>
      <c r="FP285" s="4"/>
      <c r="FQ285" s="4"/>
      <c r="FR285" s="4"/>
      <c r="FS285" s="10">
        <f t="shared" si="148"/>
        <v>5</v>
      </c>
      <c r="FU285" s="3">
        <v>40813</v>
      </c>
      <c r="FV285" s="4">
        <v>0.4</v>
      </c>
      <c r="FW285" s="4"/>
      <c r="FX285" s="4"/>
      <c r="FY285" s="4"/>
      <c r="FZ285" s="10">
        <f t="shared" si="149"/>
        <v>0.4</v>
      </c>
      <c r="GB285" s="3">
        <v>41178</v>
      </c>
      <c r="GC285" s="4">
        <v>0.9</v>
      </c>
      <c r="GD285" s="4"/>
      <c r="GE285" s="4"/>
      <c r="GF285" s="4"/>
      <c r="GG285" s="10">
        <f t="shared" si="150"/>
        <v>0.9</v>
      </c>
      <c r="GI285" s="3">
        <v>41544</v>
      </c>
      <c r="GJ285" s="4">
        <v>12.8</v>
      </c>
      <c r="GK285" s="4"/>
      <c r="GL285" s="4"/>
      <c r="GM285" s="4"/>
      <c r="GN285" s="10">
        <f t="shared" si="151"/>
        <v>12.8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1</v>
      </c>
      <c r="K286" s="4"/>
      <c r="L286" s="4"/>
      <c r="M286" s="4"/>
      <c r="N286" s="10">
        <f t="shared" si="125"/>
        <v>1</v>
      </c>
      <c r="P286" s="3">
        <v>32413</v>
      </c>
      <c r="Q286" s="4">
        <v>2</v>
      </c>
      <c r="R286" s="4"/>
      <c r="S286" s="4"/>
      <c r="T286" s="4"/>
      <c r="U286" s="10">
        <f t="shared" si="126"/>
        <v>2</v>
      </c>
      <c r="W286" s="3">
        <v>32779</v>
      </c>
      <c r="X286" s="4">
        <v>6</v>
      </c>
      <c r="Y286" s="4"/>
      <c r="Z286" s="4"/>
      <c r="AA286" s="4"/>
      <c r="AB286" s="10">
        <f t="shared" si="127"/>
        <v>6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1</v>
      </c>
      <c r="AM286" s="4"/>
      <c r="AN286" s="4"/>
      <c r="AO286" s="4"/>
      <c r="AP286" s="10">
        <f t="shared" si="129"/>
        <v>1</v>
      </c>
      <c r="AR286" s="3">
        <v>33874</v>
      </c>
      <c r="AS286" s="4">
        <v>3</v>
      </c>
      <c r="AT286" s="4"/>
      <c r="AU286" s="4"/>
      <c r="AV286" s="4"/>
      <c r="AW286" s="10">
        <f t="shared" si="130"/>
        <v>3</v>
      </c>
      <c r="AY286" s="3">
        <v>34240</v>
      </c>
      <c r="AZ286" s="4">
        <v>1</v>
      </c>
      <c r="BA286" s="4"/>
      <c r="BB286" s="4"/>
      <c r="BC286" s="4"/>
      <c r="BD286" s="10">
        <f t="shared" si="131"/>
        <v>1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8</v>
      </c>
      <c r="BV286" s="4"/>
      <c r="BW286" s="4"/>
      <c r="BX286" s="4"/>
      <c r="BY286" s="10">
        <f t="shared" si="134"/>
        <v>8</v>
      </c>
      <c r="CA286" s="3">
        <v>35701</v>
      </c>
      <c r="CB286" s="4">
        <v>16</v>
      </c>
      <c r="CC286" s="4"/>
      <c r="CD286" s="4"/>
      <c r="CE286" s="4"/>
      <c r="CF286" s="10">
        <f t="shared" si="135"/>
        <v>16</v>
      </c>
      <c r="CH286" s="3">
        <v>36066</v>
      </c>
      <c r="CI286" s="4">
        <v>1</v>
      </c>
      <c r="CJ286" s="4"/>
      <c r="CK286" s="4"/>
      <c r="CL286" s="4"/>
      <c r="CM286" s="10">
        <f t="shared" si="136"/>
        <v>1</v>
      </c>
      <c r="CO286" s="3">
        <v>36431</v>
      </c>
      <c r="CP286" s="4">
        <v>2</v>
      </c>
      <c r="CQ286" s="4"/>
      <c r="CR286" s="4"/>
      <c r="CS286" s="4"/>
      <c r="CT286" s="10">
        <f t="shared" si="137"/>
        <v>2</v>
      </c>
      <c r="CV286" s="3">
        <v>36796</v>
      </c>
      <c r="CW286" s="4">
        <v>7</v>
      </c>
      <c r="CX286" s="4"/>
      <c r="CY286" s="4"/>
      <c r="CZ286" s="4"/>
      <c r="DA286" s="10">
        <f t="shared" si="138"/>
        <v>7</v>
      </c>
      <c r="DC286" s="3">
        <v>37162</v>
      </c>
      <c r="DD286" s="4">
        <v>1</v>
      </c>
      <c r="DE286" s="4"/>
      <c r="DF286" s="4"/>
      <c r="DG286" s="4"/>
      <c r="DH286" s="10">
        <f t="shared" si="139"/>
        <v>1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1</v>
      </c>
      <c r="DS286" s="4"/>
      <c r="DT286" s="4"/>
      <c r="DU286" s="4"/>
      <c r="DV286" s="10">
        <f t="shared" si="141"/>
        <v>1</v>
      </c>
      <c r="DX286" s="3">
        <v>38257</v>
      </c>
      <c r="DY286" s="4">
        <v>0</v>
      </c>
      <c r="DZ286" s="4"/>
      <c r="EA286" s="4"/>
      <c r="EB286" s="4"/>
      <c r="EC286" s="10">
        <f t="shared" si="142"/>
        <v>0</v>
      </c>
      <c r="EE286" s="3">
        <v>38623</v>
      </c>
      <c r="EF286" s="4">
        <v>3</v>
      </c>
      <c r="EG286" s="4"/>
      <c r="EH286" s="4"/>
      <c r="EI286" s="4"/>
      <c r="EJ286" s="10">
        <f t="shared" si="143"/>
        <v>3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13.7</v>
      </c>
      <c r="FB286" s="4"/>
      <c r="FC286" s="4"/>
      <c r="FD286" s="4"/>
      <c r="FE286" s="10">
        <f t="shared" si="146"/>
        <v>13.7</v>
      </c>
      <c r="FG286" s="3">
        <v>40084</v>
      </c>
      <c r="FH286" s="4">
        <v>6.1</v>
      </c>
      <c r="FI286" s="4"/>
      <c r="FJ286" s="4"/>
      <c r="FK286" s="4"/>
      <c r="FL286" s="10">
        <f t="shared" si="147"/>
        <v>6.1</v>
      </c>
      <c r="FN286" s="3">
        <v>40449</v>
      </c>
      <c r="FO286" s="4">
        <v>1.1000000000000001</v>
      </c>
      <c r="FP286" s="4"/>
      <c r="FQ286" s="4"/>
      <c r="FR286" s="4"/>
      <c r="FS286" s="10">
        <f t="shared" si="148"/>
        <v>1.1000000000000001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0.3</v>
      </c>
      <c r="GD286" s="4"/>
      <c r="GE286" s="4"/>
      <c r="GF286" s="4"/>
      <c r="GG286" s="10">
        <f t="shared" si="150"/>
        <v>0.3</v>
      </c>
      <c r="GI286" s="3">
        <v>41545</v>
      </c>
      <c r="GJ286" s="4">
        <v>0.1</v>
      </c>
      <c r="GK286" s="4"/>
      <c r="GL286" s="4"/>
      <c r="GM286" s="4"/>
      <c r="GN286" s="10">
        <f t="shared" si="151"/>
        <v>0.1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3</v>
      </c>
      <c r="D287" s="4"/>
      <c r="E287" s="4"/>
      <c r="F287" s="4"/>
      <c r="G287" s="10">
        <f t="shared" si="124"/>
        <v>3</v>
      </c>
      <c r="I287" s="3">
        <v>32049</v>
      </c>
      <c r="J287" s="4">
        <v>112</v>
      </c>
      <c r="K287" s="4"/>
      <c r="L287" s="4"/>
      <c r="M287" s="4"/>
      <c r="N287" s="10">
        <f t="shared" si="125"/>
        <v>112</v>
      </c>
      <c r="P287" s="3">
        <v>32414</v>
      </c>
      <c r="Q287" s="4">
        <v>1</v>
      </c>
      <c r="R287" s="4"/>
      <c r="S287" s="4"/>
      <c r="T287" s="4"/>
      <c r="U287" s="10">
        <f t="shared" si="126"/>
        <v>1</v>
      </c>
      <c r="W287" s="3">
        <v>32780</v>
      </c>
      <c r="X287" s="4">
        <v>1</v>
      </c>
      <c r="Y287" s="4"/>
      <c r="Z287" s="4"/>
      <c r="AA287" s="4"/>
      <c r="AB287" s="10">
        <f t="shared" si="127"/>
        <v>1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1</v>
      </c>
      <c r="BA287" s="4"/>
      <c r="BB287" s="4"/>
      <c r="BC287" s="4"/>
      <c r="BD287" s="10">
        <f t="shared" si="131"/>
        <v>1</v>
      </c>
      <c r="BF287" s="3">
        <v>34606</v>
      </c>
      <c r="BG287" s="4">
        <v>5</v>
      </c>
      <c r="BH287" s="4"/>
      <c r="BI287" s="4"/>
      <c r="BJ287" s="4"/>
      <c r="BK287" s="10">
        <f t="shared" si="132"/>
        <v>5</v>
      </c>
      <c r="BM287" s="3">
        <v>34971</v>
      </c>
      <c r="BN287" s="4">
        <v>55</v>
      </c>
      <c r="BO287" s="4"/>
      <c r="BP287" s="4"/>
      <c r="BQ287" s="4"/>
      <c r="BR287" s="10">
        <f t="shared" si="133"/>
        <v>55</v>
      </c>
      <c r="BT287" s="3">
        <v>35336</v>
      </c>
      <c r="BU287" s="4">
        <v>3</v>
      </c>
      <c r="BV287" s="4"/>
      <c r="BW287" s="4"/>
      <c r="BX287" s="4"/>
      <c r="BY287" s="10">
        <f t="shared" si="134"/>
        <v>3</v>
      </c>
      <c r="CA287" s="3">
        <v>35702</v>
      </c>
      <c r="CB287" s="4">
        <v>2</v>
      </c>
      <c r="CC287" s="4"/>
      <c r="CD287" s="4"/>
      <c r="CE287" s="4"/>
      <c r="CF287" s="10">
        <f t="shared" si="135"/>
        <v>2</v>
      </c>
      <c r="CH287" s="3">
        <v>36067</v>
      </c>
      <c r="CI287" s="4">
        <v>15</v>
      </c>
      <c r="CJ287" s="4"/>
      <c r="CK287" s="4"/>
      <c r="CL287" s="4"/>
      <c r="CM287" s="10">
        <f t="shared" si="136"/>
        <v>15</v>
      </c>
      <c r="CO287" s="3">
        <v>36432</v>
      </c>
      <c r="CP287" s="4">
        <v>4</v>
      </c>
      <c r="CQ287" s="4"/>
      <c r="CR287" s="4"/>
      <c r="CS287" s="4"/>
      <c r="CT287" s="10">
        <f t="shared" si="137"/>
        <v>4</v>
      </c>
      <c r="CV287" s="3">
        <v>36797</v>
      </c>
      <c r="CW287" s="4">
        <v>2</v>
      </c>
      <c r="CX287" s="4"/>
      <c r="CY287" s="4"/>
      <c r="CZ287" s="4"/>
      <c r="DA287" s="10">
        <f t="shared" si="138"/>
        <v>2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2</v>
      </c>
      <c r="DL287" s="4"/>
      <c r="DM287" s="4"/>
      <c r="DN287" s="4"/>
      <c r="DO287" s="10">
        <f t="shared" si="140"/>
        <v>2</v>
      </c>
      <c r="DQ287" s="3">
        <v>37893</v>
      </c>
      <c r="DR287" s="4">
        <v>20</v>
      </c>
      <c r="DS287" s="4"/>
      <c r="DT287" s="4"/>
      <c r="DU287" s="4"/>
      <c r="DV287" s="10">
        <f t="shared" si="141"/>
        <v>20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2.1</v>
      </c>
      <c r="EN287" s="4"/>
      <c r="EO287" s="4"/>
      <c r="EP287" s="4"/>
      <c r="EQ287" s="10">
        <f t="shared" si="144"/>
        <v>2.1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7.7</v>
      </c>
      <c r="FB287" s="4"/>
      <c r="FC287" s="4"/>
      <c r="FD287" s="4"/>
      <c r="FE287" s="10">
        <f t="shared" si="146"/>
        <v>7.7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2.8</v>
      </c>
      <c r="FP287" s="4"/>
      <c r="FQ287" s="4"/>
      <c r="FR287" s="4"/>
      <c r="FS287" s="10">
        <f t="shared" si="148"/>
        <v>2.8</v>
      </c>
      <c r="FU287" s="3">
        <v>40815</v>
      </c>
      <c r="FV287" s="4">
        <v>0</v>
      </c>
      <c r="FW287" s="4"/>
      <c r="FX287" s="4"/>
      <c r="FY287" s="4"/>
      <c r="FZ287" s="10">
        <f t="shared" si="149"/>
        <v>0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8.1999999999999993</v>
      </c>
      <c r="GK287" s="4"/>
      <c r="GL287" s="4"/>
      <c r="GM287" s="4"/>
      <c r="GN287" s="10">
        <f t="shared" si="151"/>
        <v>8.1999999999999993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11.1</v>
      </c>
      <c r="GY287" s="4"/>
      <c r="GZ287" s="4"/>
      <c r="HA287" s="4"/>
      <c r="HB287" s="10">
        <f t="shared" si="153"/>
        <v>11.1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5</v>
      </c>
      <c r="D288" s="4"/>
      <c r="E288" s="4"/>
      <c r="F288" s="4"/>
      <c r="G288" s="10">
        <f t="shared" si="124"/>
        <v>5</v>
      </c>
      <c r="I288" s="3">
        <v>32050</v>
      </c>
      <c r="J288" s="4">
        <v>3</v>
      </c>
      <c r="K288" s="4"/>
      <c r="L288" s="4"/>
      <c r="M288" s="4"/>
      <c r="N288" s="10">
        <f t="shared" si="125"/>
        <v>3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2</v>
      </c>
      <c r="BO288" s="4"/>
      <c r="BP288" s="4"/>
      <c r="BQ288" s="4"/>
      <c r="BR288" s="10">
        <f t="shared" si="133"/>
        <v>2</v>
      </c>
      <c r="BT288" s="3">
        <v>35337</v>
      </c>
      <c r="BU288" s="4">
        <v>15</v>
      </c>
      <c r="BV288" s="4"/>
      <c r="BW288" s="4"/>
      <c r="BX288" s="4"/>
      <c r="BY288" s="10">
        <f t="shared" si="134"/>
        <v>15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38</v>
      </c>
      <c r="CQ288" s="4"/>
      <c r="CR288" s="4"/>
      <c r="CS288" s="4"/>
      <c r="CT288" s="10">
        <f t="shared" si="137"/>
        <v>38</v>
      </c>
      <c r="CV288" s="3">
        <v>36798</v>
      </c>
      <c r="CW288" s="4">
        <v>1</v>
      </c>
      <c r="CX288" s="4"/>
      <c r="CY288" s="4"/>
      <c r="CZ288" s="4"/>
      <c r="DA288" s="10">
        <f t="shared" si="138"/>
        <v>1</v>
      </c>
      <c r="DC288" s="3">
        <v>37164</v>
      </c>
      <c r="DD288" s="4">
        <v>2</v>
      </c>
      <c r="DE288" s="4"/>
      <c r="DF288" s="4"/>
      <c r="DG288" s="4"/>
      <c r="DH288" s="10">
        <f t="shared" si="139"/>
        <v>2</v>
      </c>
      <c r="DJ288" s="3">
        <v>37529</v>
      </c>
      <c r="DK288" s="4">
        <v>31</v>
      </c>
      <c r="DL288" s="4"/>
      <c r="DM288" s="4"/>
      <c r="DN288" s="4"/>
      <c r="DO288" s="10">
        <f t="shared" si="140"/>
        <v>31</v>
      </c>
      <c r="DQ288" s="3">
        <v>37894</v>
      </c>
      <c r="DR288" s="4">
        <v>1</v>
      </c>
      <c r="DS288" s="4"/>
      <c r="DT288" s="4"/>
      <c r="DU288" s="4"/>
      <c r="DV288" s="10">
        <f t="shared" si="141"/>
        <v>1</v>
      </c>
      <c r="DX288" s="3">
        <v>38259</v>
      </c>
      <c r="DY288" s="4">
        <v>0</v>
      </c>
      <c r="DZ288" s="4"/>
      <c r="EA288" s="4"/>
      <c r="EB288" s="4"/>
      <c r="EC288" s="10">
        <f t="shared" si="142"/>
        <v>0</v>
      </c>
      <c r="EE288" s="3">
        <v>38625</v>
      </c>
      <c r="EF288" s="4">
        <v>12</v>
      </c>
      <c r="EG288" s="4"/>
      <c r="EH288" s="4"/>
      <c r="EI288" s="4"/>
      <c r="EJ288" s="10">
        <f t="shared" si="143"/>
        <v>12</v>
      </c>
      <c r="EL288" s="3">
        <v>38990</v>
      </c>
      <c r="EM288" s="4">
        <v>8.5</v>
      </c>
      <c r="EN288" s="4"/>
      <c r="EO288" s="4"/>
      <c r="EP288" s="4"/>
      <c r="EQ288" s="10">
        <f t="shared" si="144"/>
        <v>8.5</v>
      </c>
      <c r="ES288" s="3">
        <v>39355</v>
      </c>
      <c r="ET288" s="4">
        <v>1.5</v>
      </c>
      <c r="EU288" s="4"/>
      <c r="EV288" s="4"/>
      <c r="EW288" s="4"/>
      <c r="EX288" s="10">
        <f t="shared" si="145"/>
        <v>1.5</v>
      </c>
      <c r="EZ288" s="3">
        <v>39720</v>
      </c>
      <c r="FA288" s="4">
        <v>4.2</v>
      </c>
      <c r="FB288" s="4"/>
      <c r="FC288" s="4"/>
      <c r="FD288" s="4"/>
      <c r="FE288" s="10">
        <f t="shared" si="146"/>
        <v>4.2</v>
      </c>
      <c r="FG288" s="3">
        <v>40086</v>
      </c>
      <c r="FH288" s="4">
        <v>0.6</v>
      </c>
      <c r="FI288" s="4"/>
      <c r="FJ288" s="4"/>
      <c r="FK288" s="4"/>
      <c r="FL288" s="10">
        <f t="shared" si="147"/>
        <v>0.6</v>
      </c>
      <c r="FN288" s="3">
        <v>40451</v>
      </c>
      <c r="FO288" s="4">
        <v>16.899999999999999</v>
      </c>
      <c r="FP288" s="4"/>
      <c r="FQ288" s="4"/>
      <c r="FR288" s="4"/>
      <c r="FS288" s="10">
        <f t="shared" si="148"/>
        <v>16.899999999999999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5</v>
      </c>
      <c r="GD288" s="4"/>
      <c r="GE288" s="4"/>
      <c r="GF288" s="4"/>
      <c r="GG288" s="10">
        <f t="shared" si="150"/>
        <v>5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0.5</v>
      </c>
      <c r="GY288" s="4"/>
      <c r="GZ288" s="4"/>
      <c r="HA288" s="4"/>
      <c r="HB288" s="10">
        <f t="shared" si="153"/>
        <v>0.5</v>
      </c>
      <c r="HD288" s="3">
        <v>42642</v>
      </c>
      <c r="HE288" s="4">
        <v>15.4</v>
      </c>
      <c r="HF288" s="4"/>
      <c r="HG288" s="4"/>
      <c r="HH288" s="4"/>
      <c r="HI288" s="10">
        <f t="shared" si="154"/>
        <v>15.4</v>
      </c>
    </row>
    <row r="289" spans="2:217" ht="18" customHeight="1" x14ac:dyDescent="0.35">
      <c r="B289" s="3">
        <v>31686</v>
      </c>
      <c r="C289" s="4">
        <v>13</v>
      </c>
      <c r="D289" s="4"/>
      <c r="E289" s="4"/>
      <c r="F289" s="4"/>
      <c r="G289" s="10">
        <f t="shared" si="124"/>
        <v>13</v>
      </c>
      <c r="I289" s="3">
        <v>32051</v>
      </c>
      <c r="J289" s="4">
        <v>15</v>
      </c>
      <c r="K289" s="4"/>
      <c r="L289" s="4"/>
      <c r="M289" s="4"/>
      <c r="N289" s="10">
        <f t="shared" si="125"/>
        <v>15</v>
      </c>
      <c r="P289" s="3">
        <v>32416</v>
      </c>
      <c r="Q289" s="4">
        <v>6</v>
      </c>
      <c r="R289" s="4"/>
      <c r="S289" s="4"/>
      <c r="T289" s="4"/>
      <c r="U289" s="10">
        <f t="shared" si="126"/>
        <v>6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4</v>
      </c>
      <c r="AF289" s="4"/>
      <c r="AG289" s="4"/>
      <c r="AH289" s="4"/>
      <c r="AI289" s="10">
        <f t="shared" si="128"/>
        <v>4</v>
      </c>
      <c r="AK289" s="3">
        <v>33512</v>
      </c>
      <c r="AL289" s="4">
        <v>7</v>
      </c>
      <c r="AM289" s="4"/>
      <c r="AN289" s="4"/>
      <c r="AO289" s="4"/>
      <c r="AP289" s="10">
        <f t="shared" si="129"/>
        <v>7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8</v>
      </c>
      <c r="BA289" s="4"/>
      <c r="BB289" s="4"/>
      <c r="BC289" s="4"/>
      <c r="BD289" s="10">
        <f t="shared" si="131"/>
        <v>8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1</v>
      </c>
      <c r="BO289" s="4"/>
      <c r="BP289" s="4"/>
      <c r="BQ289" s="4"/>
      <c r="BR289" s="10">
        <f t="shared" si="133"/>
        <v>1</v>
      </c>
      <c r="BT289" s="3">
        <v>35338</v>
      </c>
      <c r="BU289" s="4">
        <v>39</v>
      </c>
      <c r="BV289" s="4"/>
      <c r="BW289" s="4"/>
      <c r="BX289" s="4"/>
      <c r="BY289" s="10">
        <f t="shared" si="134"/>
        <v>39</v>
      </c>
      <c r="CA289" s="3">
        <v>35704</v>
      </c>
      <c r="CB289" s="4">
        <v>19</v>
      </c>
      <c r="CC289" s="4"/>
      <c r="CD289" s="4"/>
      <c r="CE289" s="4"/>
      <c r="CF289" s="10">
        <f t="shared" si="135"/>
        <v>19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19</v>
      </c>
      <c r="CQ289" s="4"/>
      <c r="CR289" s="4"/>
      <c r="CS289" s="4"/>
      <c r="CT289" s="10">
        <f t="shared" si="137"/>
        <v>19</v>
      </c>
      <c r="CV289" s="3">
        <v>36799</v>
      </c>
      <c r="CW289" s="4">
        <v>1</v>
      </c>
      <c r="CX289" s="4"/>
      <c r="CY289" s="4"/>
      <c r="CZ289" s="4"/>
      <c r="DA289" s="10">
        <f t="shared" si="138"/>
        <v>1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7</v>
      </c>
      <c r="DZ289" s="4"/>
      <c r="EA289" s="4"/>
      <c r="EB289" s="4"/>
      <c r="EC289" s="10">
        <f t="shared" si="142"/>
        <v>7</v>
      </c>
      <c r="EE289" s="3">
        <v>38626</v>
      </c>
      <c r="EF289" s="4">
        <v>1</v>
      </c>
      <c r="EG289" s="4"/>
      <c r="EH289" s="4"/>
      <c r="EI289" s="4"/>
      <c r="EJ289" s="10">
        <f t="shared" si="143"/>
        <v>1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8.3000000000000007</v>
      </c>
      <c r="EU289" s="4"/>
      <c r="EV289" s="4"/>
      <c r="EW289" s="4"/>
      <c r="EX289" s="10">
        <f t="shared" si="145"/>
        <v>8.3000000000000007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15.2</v>
      </c>
      <c r="FI289" s="4"/>
      <c r="FJ289" s="4"/>
      <c r="FK289" s="4"/>
      <c r="FL289" s="10">
        <f t="shared" si="147"/>
        <v>15.2</v>
      </c>
      <c r="FN289" s="3">
        <v>40452</v>
      </c>
      <c r="FO289" s="4">
        <v>4.8</v>
      </c>
      <c r="FP289" s="4"/>
      <c r="FQ289" s="4"/>
      <c r="FR289" s="4"/>
      <c r="FS289" s="10">
        <f t="shared" si="148"/>
        <v>4.8</v>
      </c>
      <c r="FU289" s="3">
        <v>40817</v>
      </c>
      <c r="FV289" s="4">
        <v>1.6</v>
      </c>
      <c r="FW289" s="4"/>
      <c r="FX289" s="4"/>
      <c r="FY289" s="4"/>
      <c r="FZ289" s="10">
        <f t="shared" si="149"/>
        <v>1.6</v>
      </c>
      <c r="GB289" s="3">
        <v>41182</v>
      </c>
      <c r="GC289" s="4">
        <v>0</v>
      </c>
      <c r="GD289" s="4"/>
      <c r="GE289" s="4"/>
      <c r="GF289" s="4"/>
      <c r="GG289" s="10">
        <f t="shared" si="150"/>
        <v>0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0.1</v>
      </c>
      <c r="GR289" s="4"/>
      <c r="GS289" s="4"/>
      <c r="GT289" s="4"/>
      <c r="GU289" s="10">
        <f t="shared" si="152"/>
        <v>0.1</v>
      </c>
      <c r="GW289" s="3">
        <v>42278</v>
      </c>
      <c r="GX289" s="4">
        <v>0.4</v>
      </c>
      <c r="GY289" s="4"/>
      <c r="GZ289" s="4"/>
      <c r="HA289" s="4"/>
      <c r="HB289" s="10">
        <f t="shared" si="153"/>
        <v>0.4</v>
      </c>
      <c r="HD289" s="3">
        <v>42643</v>
      </c>
      <c r="HE289" s="4">
        <v>26.9</v>
      </c>
      <c r="HF289" s="4"/>
      <c r="HG289" s="4"/>
      <c r="HH289" s="4"/>
      <c r="HI289" s="10">
        <f t="shared" si="154"/>
        <v>26.9</v>
      </c>
    </row>
    <row r="290" spans="2:217" ht="18" customHeight="1" x14ac:dyDescent="0.35">
      <c r="B290" s="3">
        <v>31687</v>
      </c>
      <c r="C290" s="4">
        <v>4</v>
      </c>
      <c r="D290" s="4"/>
      <c r="E290" s="4"/>
      <c r="F290" s="4"/>
      <c r="G290" s="10">
        <f t="shared" si="124"/>
        <v>4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3</v>
      </c>
      <c r="R290" s="4"/>
      <c r="S290" s="4"/>
      <c r="T290" s="4"/>
      <c r="U290" s="10">
        <f t="shared" si="126"/>
        <v>3</v>
      </c>
      <c r="W290" s="3">
        <v>32783</v>
      </c>
      <c r="X290" s="4">
        <v>0</v>
      </c>
      <c r="Y290" s="4"/>
      <c r="Z290" s="4"/>
      <c r="AA290" s="4"/>
      <c r="AB290" s="10">
        <f t="shared" si="127"/>
        <v>0</v>
      </c>
      <c r="AD290" s="3">
        <v>33148</v>
      </c>
      <c r="AE290" s="4">
        <v>6</v>
      </c>
      <c r="AF290" s="4"/>
      <c r="AG290" s="4"/>
      <c r="AH290" s="4"/>
      <c r="AI290" s="10">
        <f t="shared" si="128"/>
        <v>6</v>
      </c>
      <c r="AK290" s="3">
        <v>33513</v>
      </c>
      <c r="AL290" s="4">
        <v>1</v>
      </c>
      <c r="AM290" s="4"/>
      <c r="AN290" s="4"/>
      <c r="AO290" s="4"/>
      <c r="AP290" s="10">
        <f t="shared" si="129"/>
        <v>1</v>
      </c>
      <c r="AR290" s="3">
        <v>33878</v>
      </c>
      <c r="AS290" s="4">
        <v>1</v>
      </c>
      <c r="AT290" s="4"/>
      <c r="AU290" s="4"/>
      <c r="AV290" s="4"/>
      <c r="AW290" s="10">
        <f t="shared" si="130"/>
        <v>1</v>
      </c>
      <c r="AY290" s="3">
        <v>34244</v>
      </c>
      <c r="AZ290" s="4">
        <v>1</v>
      </c>
      <c r="BA290" s="4"/>
      <c r="BB290" s="4"/>
      <c r="BC290" s="4"/>
      <c r="BD290" s="10">
        <f t="shared" si="131"/>
        <v>1</v>
      </c>
      <c r="BF290" s="3">
        <v>34609</v>
      </c>
      <c r="BG290" s="4">
        <v>2</v>
      </c>
      <c r="BH290" s="4"/>
      <c r="BI290" s="4"/>
      <c r="BJ290" s="4"/>
      <c r="BK290" s="10">
        <f t="shared" si="132"/>
        <v>2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1</v>
      </c>
      <c r="BV290" s="4"/>
      <c r="BW290" s="4"/>
      <c r="BX290" s="4"/>
      <c r="BY290" s="10">
        <f t="shared" si="134"/>
        <v>1</v>
      </c>
      <c r="CA290" s="3">
        <v>35705</v>
      </c>
      <c r="CB290" s="4">
        <v>2</v>
      </c>
      <c r="CC290" s="4"/>
      <c r="CD290" s="4"/>
      <c r="CE290" s="4"/>
      <c r="CF290" s="10">
        <f t="shared" si="135"/>
        <v>2</v>
      </c>
      <c r="CH290" s="3">
        <v>36070</v>
      </c>
      <c r="CI290" s="4">
        <v>2</v>
      </c>
      <c r="CJ290" s="4"/>
      <c r="CK290" s="4"/>
      <c r="CL290" s="4"/>
      <c r="CM290" s="10">
        <f t="shared" si="136"/>
        <v>2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1</v>
      </c>
      <c r="DE290" s="4"/>
      <c r="DF290" s="4"/>
      <c r="DG290" s="4"/>
      <c r="DH290" s="10">
        <f t="shared" si="139"/>
        <v>1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22</v>
      </c>
      <c r="DS290" s="4"/>
      <c r="DT290" s="4"/>
      <c r="DU290" s="4"/>
      <c r="DV290" s="10">
        <f t="shared" si="141"/>
        <v>22</v>
      </c>
      <c r="DX290" s="3">
        <v>38261</v>
      </c>
      <c r="DY290" s="4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1.3</v>
      </c>
      <c r="EU290" s="4"/>
      <c r="EV290" s="4"/>
      <c r="EW290" s="4"/>
      <c r="EX290" s="10">
        <f t="shared" si="145"/>
        <v>1.3</v>
      </c>
      <c r="EZ290" s="3">
        <v>39722</v>
      </c>
      <c r="FA290" s="4">
        <v>0.9</v>
      </c>
      <c r="FB290" s="4"/>
      <c r="FC290" s="4"/>
      <c r="FD290" s="4"/>
      <c r="FE290" s="10">
        <f t="shared" si="146"/>
        <v>0.9</v>
      </c>
      <c r="FG290" s="3">
        <v>40088</v>
      </c>
      <c r="FH290" s="4">
        <v>8.1</v>
      </c>
      <c r="FI290" s="4"/>
      <c r="FJ290" s="4"/>
      <c r="FK290" s="4"/>
      <c r="FL290" s="10">
        <f t="shared" si="147"/>
        <v>8.1</v>
      </c>
      <c r="FN290" s="3">
        <v>40453</v>
      </c>
      <c r="FO290" s="4">
        <v>0.5</v>
      </c>
      <c r="FP290" s="4"/>
      <c r="FQ290" s="4"/>
      <c r="FR290" s="4"/>
      <c r="FS290" s="10">
        <f t="shared" si="148"/>
        <v>0.5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3.9</v>
      </c>
      <c r="GD290" s="4"/>
      <c r="GE290" s="4"/>
      <c r="GF290" s="4"/>
      <c r="GG290" s="10">
        <f t="shared" si="150"/>
        <v>3.9</v>
      </c>
      <c r="GI290" s="3">
        <v>41549</v>
      </c>
      <c r="GJ290" s="4">
        <v>0</v>
      </c>
      <c r="GK290" s="4"/>
      <c r="GL290" s="4"/>
      <c r="GM290" s="4"/>
      <c r="GN290" s="10">
        <f t="shared" si="151"/>
        <v>0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0.8</v>
      </c>
      <c r="GY290" s="4"/>
      <c r="GZ290" s="4"/>
      <c r="HA290" s="4"/>
      <c r="HB290" s="10">
        <f t="shared" si="153"/>
        <v>0.8</v>
      </c>
      <c r="HD290" s="3">
        <v>42644</v>
      </c>
      <c r="HE290" s="4">
        <v>37.799999999999997</v>
      </c>
      <c r="HF290" s="4"/>
      <c r="HG290" s="4"/>
      <c r="HH290" s="4"/>
      <c r="HI290" s="10">
        <f t="shared" si="154"/>
        <v>37.799999999999997</v>
      </c>
    </row>
    <row r="291" spans="2:217" ht="18" customHeight="1" x14ac:dyDescent="0.35">
      <c r="B291" s="3">
        <v>31688</v>
      </c>
      <c r="C291" s="4">
        <v>2</v>
      </c>
      <c r="D291" s="4"/>
      <c r="E291" s="4"/>
      <c r="F291" s="4"/>
      <c r="G291" s="10">
        <f t="shared" si="124"/>
        <v>2</v>
      </c>
      <c r="I291" s="3">
        <v>32053</v>
      </c>
      <c r="J291" s="4">
        <v>16</v>
      </c>
      <c r="K291" s="4"/>
      <c r="L291" s="4"/>
      <c r="M291" s="4"/>
      <c r="N291" s="10">
        <f t="shared" si="125"/>
        <v>16</v>
      </c>
      <c r="P291" s="3">
        <v>32418</v>
      </c>
      <c r="Q291" s="4">
        <v>9</v>
      </c>
      <c r="R291" s="4"/>
      <c r="S291" s="4"/>
      <c r="T291" s="4"/>
      <c r="U291" s="10">
        <f t="shared" si="126"/>
        <v>9</v>
      </c>
      <c r="W291" s="3">
        <v>32784</v>
      </c>
      <c r="X291" s="4">
        <v>1</v>
      </c>
      <c r="Y291" s="4"/>
      <c r="Z291" s="4"/>
      <c r="AA291" s="4"/>
      <c r="AB291" s="10">
        <f t="shared" si="127"/>
        <v>1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11</v>
      </c>
      <c r="BA291" s="4"/>
      <c r="BB291" s="4"/>
      <c r="BC291" s="4"/>
      <c r="BD291" s="10">
        <f t="shared" si="131"/>
        <v>11</v>
      </c>
      <c r="BF291" s="3">
        <v>34610</v>
      </c>
      <c r="BG291" s="4">
        <v>39</v>
      </c>
      <c r="BH291" s="4"/>
      <c r="BI291" s="4"/>
      <c r="BJ291" s="4"/>
      <c r="BK291" s="10">
        <f t="shared" si="132"/>
        <v>39</v>
      </c>
      <c r="BM291" s="3">
        <v>34975</v>
      </c>
      <c r="BN291" s="4">
        <v>2</v>
      </c>
      <c r="BO291" s="4"/>
      <c r="BP291" s="4"/>
      <c r="BQ291" s="4"/>
      <c r="BR291" s="10">
        <f t="shared" si="133"/>
        <v>2</v>
      </c>
      <c r="BT291" s="3">
        <v>35340</v>
      </c>
      <c r="BU291" s="4">
        <v>1</v>
      </c>
      <c r="BV291" s="4"/>
      <c r="BW291" s="4"/>
      <c r="BX291" s="4"/>
      <c r="BY291" s="10">
        <f t="shared" si="134"/>
        <v>1</v>
      </c>
      <c r="CA291" s="3">
        <v>35706</v>
      </c>
      <c r="CB291" s="4">
        <v>1</v>
      </c>
      <c r="CC291" s="4"/>
      <c r="CD291" s="4"/>
      <c r="CE291" s="4"/>
      <c r="CF291" s="10">
        <f t="shared" si="135"/>
        <v>1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2</v>
      </c>
      <c r="CQ291" s="4"/>
      <c r="CR291" s="4"/>
      <c r="CS291" s="4"/>
      <c r="CT291" s="10">
        <f t="shared" si="137"/>
        <v>2</v>
      </c>
      <c r="CV291" s="3">
        <v>36801</v>
      </c>
      <c r="CW291" s="4">
        <v>1</v>
      </c>
      <c r="CX291" s="4"/>
      <c r="CY291" s="4"/>
      <c r="CZ291" s="4"/>
      <c r="DA291" s="10">
        <f t="shared" si="138"/>
        <v>1</v>
      </c>
      <c r="DC291" s="3">
        <v>37167</v>
      </c>
      <c r="DD291" s="4">
        <v>1</v>
      </c>
      <c r="DE291" s="4"/>
      <c r="DF291" s="4"/>
      <c r="DG291" s="4"/>
      <c r="DH291" s="10">
        <f t="shared" si="139"/>
        <v>1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1</v>
      </c>
      <c r="EG291" s="4"/>
      <c r="EH291" s="4"/>
      <c r="EI291" s="4"/>
      <c r="EJ291" s="10">
        <f t="shared" si="143"/>
        <v>1</v>
      </c>
      <c r="EL291" s="3">
        <v>38993</v>
      </c>
      <c r="EM291" s="4">
        <v>22.3</v>
      </c>
      <c r="EN291" s="4"/>
      <c r="EO291" s="4"/>
      <c r="EP291" s="4"/>
      <c r="EQ291" s="10">
        <f t="shared" si="144"/>
        <v>22.3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4</v>
      </c>
      <c r="FB291" s="4"/>
      <c r="FC291" s="4"/>
      <c r="FD291" s="4"/>
      <c r="FE291" s="10">
        <f t="shared" si="146"/>
        <v>4</v>
      </c>
      <c r="FG291" s="3">
        <v>40089</v>
      </c>
      <c r="FH291" s="4">
        <v>2</v>
      </c>
      <c r="FI291" s="4"/>
      <c r="FJ291" s="4"/>
      <c r="FK291" s="4"/>
      <c r="FL291" s="10">
        <f t="shared" si="147"/>
        <v>2</v>
      </c>
      <c r="FN291" s="3">
        <v>40454</v>
      </c>
      <c r="FO291" s="4">
        <v>0.2</v>
      </c>
      <c r="FP291" s="4"/>
      <c r="FQ291" s="4"/>
      <c r="FR291" s="4"/>
      <c r="FS291" s="10">
        <f t="shared" si="148"/>
        <v>0.2</v>
      </c>
      <c r="FU291" s="3">
        <v>40819</v>
      </c>
      <c r="FV291" s="4">
        <v>0</v>
      </c>
      <c r="FW291" s="4"/>
      <c r="FX291" s="4"/>
      <c r="FY291" s="4"/>
      <c r="FZ291" s="10">
        <f t="shared" si="149"/>
        <v>0</v>
      </c>
      <c r="GB291" s="3">
        <v>41184</v>
      </c>
      <c r="GC291" s="4">
        <v>2.7</v>
      </c>
      <c r="GD291" s="4"/>
      <c r="GE291" s="4"/>
      <c r="GF291" s="4"/>
      <c r="GG291" s="10">
        <f t="shared" si="150"/>
        <v>2.7</v>
      </c>
      <c r="GI291" s="3">
        <v>41550</v>
      </c>
      <c r="GJ291" s="4">
        <v>3.1</v>
      </c>
      <c r="GK291" s="4"/>
      <c r="GL291" s="4"/>
      <c r="GM291" s="4"/>
      <c r="GN291" s="10">
        <f t="shared" si="151"/>
        <v>3.1</v>
      </c>
      <c r="GP291" s="3">
        <v>41915</v>
      </c>
      <c r="GQ291" s="4">
        <v>1.3</v>
      </c>
      <c r="GR291" s="4"/>
      <c r="GS291" s="4"/>
      <c r="GT291" s="4"/>
      <c r="GU291" s="10">
        <f t="shared" si="152"/>
        <v>1.3</v>
      </c>
      <c r="GW291" s="3">
        <v>42280</v>
      </c>
      <c r="GX291" s="4">
        <v>0.2</v>
      </c>
      <c r="GY291" s="4"/>
      <c r="GZ291" s="4"/>
      <c r="HA291" s="4"/>
      <c r="HB291" s="10">
        <f t="shared" si="153"/>
        <v>0.2</v>
      </c>
      <c r="HD291" s="3">
        <v>42645</v>
      </c>
      <c r="HE291" s="4">
        <v>9</v>
      </c>
      <c r="HF291" s="4"/>
      <c r="HG291" s="4"/>
      <c r="HH291" s="4"/>
      <c r="HI291" s="10">
        <f t="shared" si="154"/>
        <v>9</v>
      </c>
    </row>
    <row r="292" spans="2:217" ht="18" customHeight="1" x14ac:dyDescent="0.35">
      <c r="B292" s="3">
        <v>31689</v>
      </c>
      <c r="C292" s="4">
        <v>43</v>
      </c>
      <c r="D292" s="4"/>
      <c r="E292" s="4"/>
      <c r="F292" s="4"/>
      <c r="G292" s="10">
        <f t="shared" si="124"/>
        <v>43</v>
      </c>
      <c r="I292" s="3">
        <v>32054</v>
      </c>
      <c r="J292" s="4">
        <v>7</v>
      </c>
      <c r="K292" s="4"/>
      <c r="L292" s="4"/>
      <c r="M292" s="4"/>
      <c r="N292" s="10">
        <f t="shared" si="125"/>
        <v>7</v>
      </c>
      <c r="P292" s="3">
        <v>32419</v>
      </c>
      <c r="Q292" s="4">
        <v>3</v>
      </c>
      <c r="R292" s="4"/>
      <c r="S292" s="4"/>
      <c r="T292" s="4"/>
      <c r="U292" s="10">
        <f t="shared" si="126"/>
        <v>3</v>
      </c>
      <c r="W292" s="3">
        <v>32785</v>
      </c>
      <c r="X292" s="4">
        <v>7</v>
      </c>
      <c r="Y292" s="4"/>
      <c r="Z292" s="4"/>
      <c r="AA292" s="4"/>
      <c r="AB292" s="10">
        <f t="shared" si="127"/>
        <v>7</v>
      </c>
      <c r="AD292" s="3">
        <v>33150</v>
      </c>
      <c r="AE292" s="4">
        <v>2</v>
      </c>
      <c r="AF292" s="4"/>
      <c r="AG292" s="4"/>
      <c r="AH292" s="4"/>
      <c r="AI292" s="10">
        <f t="shared" si="128"/>
        <v>2</v>
      </c>
      <c r="AK292" s="3">
        <v>33515</v>
      </c>
      <c r="AL292" s="4">
        <v>5</v>
      </c>
      <c r="AM292" s="4"/>
      <c r="AN292" s="4"/>
      <c r="AO292" s="4"/>
      <c r="AP292" s="10">
        <f t="shared" si="129"/>
        <v>5</v>
      </c>
      <c r="AR292" s="3">
        <v>33880</v>
      </c>
      <c r="AS292" s="4">
        <v>10</v>
      </c>
      <c r="AT292" s="4"/>
      <c r="AU292" s="4"/>
      <c r="AV292" s="4"/>
      <c r="AW292" s="10">
        <f t="shared" si="130"/>
        <v>10</v>
      </c>
      <c r="AY292" s="3">
        <v>34246</v>
      </c>
      <c r="AZ292" s="4">
        <v>1</v>
      </c>
      <c r="BA292" s="4"/>
      <c r="BB292" s="4"/>
      <c r="BC292" s="4"/>
      <c r="BD292" s="10">
        <f t="shared" si="131"/>
        <v>1</v>
      </c>
      <c r="BF292" s="3">
        <v>34611</v>
      </c>
      <c r="BG292" s="4">
        <v>1</v>
      </c>
      <c r="BH292" s="4"/>
      <c r="BI292" s="4"/>
      <c r="BJ292" s="4"/>
      <c r="BK292" s="10">
        <f t="shared" si="132"/>
        <v>1</v>
      </c>
      <c r="BM292" s="3">
        <v>34976</v>
      </c>
      <c r="BN292" s="4">
        <v>1</v>
      </c>
      <c r="BO292" s="4"/>
      <c r="BP292" s="4"/>
      <c r="BQ292" s="4"/>
      <c r="BR292" s="10">
        <f t="shared" si="133"/>
        <v>1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1</v>
      </c>
      <c r="CC292" s="4"/>
      <c r="CD292" s="4"/>
      <c r="CE292" s="4"/>
      <c r="CF292" s="10">
        <f t="shared" si="135"/>
        <v>1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4</v>
      </c>
      <c r="CQ292" s="4"/>
      <c r="CR292" s="4"/>
      <c r="CS292" s="4"/>
      <c r="CT292" s="10">
        <f t="shared" si="137"/>
        <v>4</v>
      </c>
      <c r="CV292" s="3">
        <v>36802</v>
      </c>
      <c r="CW292" s="4">
        <v>3</v>
      </c>
      <c r="CX292" s="4"/>
      <c r="CY292" s="4"/>
      <c r="CZ292" s="4"/>
      <c r="DA292" s="10">
        <f t="shared" si="138"/>
        <v>3</v>
      </c>
      <c r="DC292" s="3">
        <v>37168</v>
      </c>
      <c r="DD292" s="4">
        <v>16</v>
      </c>
      <c r="DE292" s="4"/>
      <c r="DF292" s="4"/>
      <c r="DG292" s="4"/>
      <c r="DH292" s="10">
        <f t="shared" si="139"/>
        <v>16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10</v>
      </c>
      <c r="DS292" s="4"/>
      <c r="DT292" s="4"/>
      <c r="DU292" s="4"/>
      <c r="DV292" s="10">
        <f t="shared" si="141"/>
        <v>10</v>
      </c>
      <c r="DX292" s="3">
        <v>38263</v>
      </c>
      <c r="DY292" s="4">
        <v>13</v>
      </c>
      <c r="DZ292" s="4"/>
      <c r="EA292" s="4"/>
      <c r="EB292" s="4"/>
      <c r="EC292" s="10">
        <f t="shared" si="142"/>
        <v>13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3</v>
      </c>
      <c r="EN292" s="4"/>
      <c r="EO292" s="4"/>
      <c r="EP292" s="4"/>
      <c r="EQ292" s="10">
        <f t="shared" si="144"/>
        <v>3</v>
      </c>
      <c r="ES292" s="3">
        <v>39359</v>
      </c>
      <c r="ET292" s="4">
        <v>0.3</v>
      </c>
      <c r="EU292" s="4"/>
      <c r="EV292" s="4"/>
      <c r="EW292" s="4"/>
      <c r="EX292" s="10">
        <f t="shared" si="145"/>
        <v>0.3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43.2</v>
      </c>
      <c r="FP292" s="4"/>
      <c r="FQ292" s="4"/>
      <c r="FR292" s="4"/>
      <c r="FS292" s="10">
        <f t="shared" si="148"/>
        <v>43.2</v>
      </c>
      <c r="FU292" s="3">
        <v>40820</v>
      </c>
      <c r="FV292" s="4">
        <v>1.2</v>
      </c>
      <c r="FW292" s="4"/>
      <c r="FX292" s="4"/>
      <c r="FY292" s="4"/>
      <c r="FZ292" s="10">
        <f t="shared" si="149"/>
        <v>1.2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27.2</v>
      </c>
      <c r="GK292" s="4"/>
      <c r="GL292" s="4"/>
      <c r="GM292" s="4"/>
      <c r="GN292" s="10">
        <f t="shared" si="151"/>
        <v>27.2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0.3</v>
      </c>
      <c r="GY292" s="4"/>
      <c r="GZ292" s="4"/>
      <c r="HA292" s="4"/>
      <c r="HB292" s="10">
        <f t="shared" si="153"/>
        <v>0.3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0</v>
      </c>
      <c r="D293" s="4"/>
      <c r="E293" s="4"/>
      <c r="F293" s="4"/>
      <c r="G293" s="10">
        <f t="shared" si="124"/>
        <v>0</v>
      </c>
      <c r="I293" s="3">
        <v>32055</v>
      </c>
      <c r="J293" s="4">
        <v>4</v>
      </c>
      <c r="K293" s="4"/>
      <c r="L293" s="4"/>
      <c r="M293" s="4"/>
      <c r="N293" s="10">
        <f t="shared" si="125"/>
        <v>4</v>
      </c>
      <c r="P293" s="3">
        <v>32420</v>
      </c>
      <c r="Q293" s="4">
        <v>1</v>
      </c>
      <c r="R293" s="4"/>
      <c r="S293" s="4"/>
      <c r="T293" s="4"/>
      <c r="U293" s="10">
        <f t="shared" si="126"/>
        <v>1</v>
      </c>
      <c r="W293" s="3">
        <v>32786</v>
      </c>
      <c r="X293" s="4">
        <v>38</v>
      </c>
      <c r="Y293" s="4"/>
      <c r="Z293" s="4"/>
      <c r="AA293" s="4"/>
      <c r="AB293" s="10">
        <f t="shared" si="127"/>
        <v>38</v>
      </c>
      <c r="AD293" s="3">
        <v>33151</v>
      </c>
      <c r="AE293" s="4">
        <v>2</v>
      </c>
      <c r="AF293" s="4"/>
      <c r="AG293" s="4"/>
      <c r="AH293" s="4"/>
      <c r="AI293" s="10">
        <f t="shared" si="128"/>
        <v>2</v>
      </c>
      <c r="AK293" s="3">
        <v>33516</v>
      </c>
      <c r="AL293" s="4">
        <v>7</v>
      </c>
      <c r="AM293" s="4"/>
      <c r="AN293" s="4"/>
      <c r="AO293" s="4"/>
      <c r="AP293" s="10">
        <f t="shared" si="129"/>
        <v>7</v>
      </c>
      <c r="AR293" s="3">
        <v>33881</v>
      </c>
      <c r="AS293" s="4">
        <v>1</v>
      </c>
      <c r="AT293" s="4"/>
      <c r="AU293" s="4"/>
      <c r="AV293" s="4"/>
      <c r="AW293" s="10">
        <f t="shared" si="130"/>
        <v>1</v>
      </c>
      <c r="AY293" s="3">
        <v>34247</v>
      </c>
      <c r="AZ293" s="4">
        <v>7</v>
      </c>
      <c r="BA293" s="4"/>
      <c r="BB293" s="4"/>
      <c r="BC293" s="4"/>
      <c r="BD293" s="10">
        <f t="shared" si="131"/>
        <v>7</v>
      </c>
      <c r="BF293" s="3">
        <v>34612</v>
      </c>
      <c r="BG293" s="4">
        <v>1</v>
      </c>
      <c r="BH293" s="4"/>
      <c r="BI293" s="4"/>
      <c r="BJ293" s="4"/>
      <c r="BK293" s="10">
        <f t="shared" si="132"/>
        <v>1</v>
      </c>
      <c r="BM293" s="3">
        <v>34977</v>
      </c>
      <c r="BN293" s="4">
        <v>3</v>
      </c>
      <c r="BO293" s="4"/>
      <c r="BP293" s="4"/>
      <c r="BQ293" s="4"/>
      <c r="BR293" s="10">
        <f t="shared" si="133"/>
        <v>3</v>
      </c>
      <c r="BT293" s="3">
        <v>35342</v>
      </c>
      <c r="BU293" s="4">
        <v>1</v>
      </c>
      <c r="BV293" s="4"/>
      <c r="BW293" s="4"/>
      <c r="BX293" s="4"/>
      <c r="BY293" s="10">
        <f t="shared" si="134"/>
        <v>1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27</v>
      </c>
      <c r="CJ293" s="4"/>
      <c r="CK293" s="4"/>
      <c r="CL293" s="4"/>
      <c r="CM293" s="10">
        <f t="shared" si="136"/>
        <v>27</v>
      </c>
      <c r="CO293" s="3">
        <v>36438</v>
      </c>
      <c r="CP293" s="4">
        <v>2</v>
      </c>
      <c r="CQ293" s="4"/>
      <c r="CR293" s="4"/>
      <c r="CS293" s="4"/>
      <c r="CT293" s="10">
        <f t="shared" si="137"/>
        <v>2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1</v>
      </c>
      <c r="DE293" s="4"/>
      <c r="DF293" s="4"/>
      <c r="DG293" s="4"/>
      <c r="DH293" s="10">
        <f t="shared" si="139"/>
        <v>1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2</v>
      </c>
      <c r="DZ293" s="4"/>
      <c r="EA293" s="4"/>
      <c r="EB293" s="4"/>
      <c r="EC293" s="10">
        <f t="shared" si="142"/>
        <v>2</v>
      </c>
      <c r="EE293" s="3">
        <v>38630</v>
      </c>
      <c r="EF293" s="4">
        <v>1</v>
      </c>
      <c r="EG293" s="4"/>
      <c r="EH293" s="4"/>
      <c r="EI293" s="4"/>
      <c r="EJ293" s="10">
        <f t="shared" si="143"/>
        <v>1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0</v>
      </c>
      <c r="EU293" s="4"/>
      <c r="EV293" s="4"/>
      <c r="EW293" s="4"/>
      <c r="EX293" s="10">
        <f t="shared" si="145"/>
        <v>0</v>
      </c>
      <c r="EZ293" s="3">
        <v>39725</v>
      </c>
      <c r="FA293" s="4">
        <v>0</v>
      </c>
      <c r="FB293" s="4"/>
      <c r="FC293" s="4"/>
      <c r="FD293" s="4"/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1</v>
      </c>
      <c r="FP293" s="4"/>
      <c r="FQ293" s="4"/>
      <c r="FR293" s="4"/>
      <c r="FS293" s="10">
        <f t="shared" si="148"/>
        <v>1</v>
      </c>
      <c r="FU293" s="3">
        <v>40821</v>
      </c>
      <c r="FV293" s="4">
        <v>0.9</v>
      </c>
      <c r="FW293" s="4"/>
      <c r="FX293" s="4"/>
      <c r="FY293" s="4"/>
      <c r="FZ293" s="10">
        <f t="shared" si="149"/>
        <v>0.9</v>
      </c>
      <c r="GB293" s="3">
        <v>41186</v>
      </c>
      <c r="GC293" s="4">
        <v>18</v>
      </c>
      <c r="GD293" s="4"/>
      <c r="GE293" s="4"/>
      <c r="GF293" s="4"/>
      <c r="GG293" s="10">
        <f t="shared" si="150"/>
        <v>18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12.2</v>
      </c>
      <c r="GR293" s="4"/>
      <c r="GS293" s="4"/>
      <c r="GT293" s="4"/>
      <c r="GU293" s="10">
        <f t="shared" si="152"/>
        <v>12.2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2.8</v>
      </c>
      <c r="HF293" s="4"/>
      <c r="HG293" s="4"/>
      <c r="HH293" s="4"/>
      <c r="HI293" s="10">
        <f t="shared" si="154"/>
        <v>2.8</v>
      </c>
    </row>
    <row r="294" spans="2:217" ht="18" customHeight="1" x14ac:dyDescent="0.35">
      <c r="B294" s="3">
        <v>31691</v>
      </c>
      <c r="C294" s="4">
        <v>9</v>
      </c>
      <c r="D294" s="4"/>
      <c r="E294" s="4"/>
      <c r="F294" s="4"/>
      <c r="G294" s="10">
        <f t="shared" si="124"/>
        <v>9</v>
      </c>
      <c r="I294" s="3">
        <v>32056</v>
      </c>
      <c r="J294" s="4">
        <v>19</v>
      </c>
      <c r="K294" s="4"/>
      <c r="L294" s="4"/>
      <c r="M294" s="4"/>
      <c r="N294" s="10">
        <f t="shared" si="125"/>
        <v>19</v>
      </c>
      <c r="P294" s="3">
        <v>32421</v>
      </c>
      <c r="Q294" s="4">
        <v>10</v>
      </c>
      <c r="R294" s="4"/>
      <c r="S294" s="4"/>
      <c r="T294" s="4"/>
      <c r="U294" s="10">
        <f t="shared" si="126"/>
        <v>10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14</v>
      </c>
      <c r="AF294" s="4"/>
      <c r="AG294" s="4"/>
      <c r="AH294" s="4"/>
      <c r="AI294" s="10">
        <f t="shared" si="128"/>
        <v>14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1</v>
      </c>
      <c r="AT294" s="4"/>
      <c r="AU294" s="4"/>
      <c r="AV294" s="4"/>
      <c r="AW294" s="10">
        <f t="shared" si="130"/>
        <v>1</v>
      </c>
      <c r="AY294" s="3">
        <v>34248</v>
      </c>
      <c r="AZ294" s="4">
        <v>1</v>
      </c>
      <c r="BA294" s="4"/>
      <c r="BB294" s="4"/>
      <c r="BC294" s="4"/>
      <c r="BD294" s="10">
        <f t="shared" si="131"/>
        <v>1</v>
      </c>
      <c r="BF294" s="3">
        <v>34613</v>
      </c>
      <c r="BG294" s="4">
        <v>49</v>
      </c>
      <c r="BH294" s="4"/>
      <c r="BI294" s="4"/>
      <c r="BJ294" s="4"/>
      <c r="BK294" s="10">
        <f t="shared" si="132"/>
        <v>49</v>
      </c>
      <c r="BM294" s="3">
        <v>34978</v>
      </c>
      <c r="BN294" s="4">
        <v>9</v>
      </c>
      <c r="BO294" s="4"/>
      <c r="BP294" s="4"/>
      <c r="BQ294" s="4"/>
      <c r="BR294" s="10">
        <f t="shared" si="133"/>
        <v>9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3</v>
      </c>
      <c r="CJ294" s="4"/>
      <c r="CK294" s="4"/>
      <c r="CL294" s="4"/>
      <c r="CM294" s="10">
        <f t="shared" si="136"/>
        <v>3</v>
      </c>
      <c r="CO294" s="3">
        <v>36439</v>
      </c>
      <c r="CP294" s="4">
        <v>3</v>
      </c>
      <c r="CQ294" s="4"/>
      <c r="CR294" s="4"/>
      <c r="CS294" s="4"/>
      <c r="CT294" s="10">
        <f t="shared" si="137"/>
        <v>3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2</v>
      </c>
      <c r="DL294" s="4"/>
      <c r="DM294" s="4"/>
      <c r="DN294" s="4"/>
      <c r="DO294" s="10">
        <f t="shared" si="140"/>
        <v>2</v>
      </c>
      <c r="DQ294" s="3">
        <v>37900</v>
      </c>
      <c r="DR294" s="4">
        <v>0</v>
      </c>
      <c r="DS294" s="4"/>
      <c r="DT294" s="4"/>
      <c r="DU294" s="4"/>
      <c r="DV294" s="10">
        <f t="shared" si="141"/>
        <v>0</v>
      </c>
      <c r="DX294" s="3">
        <v>38265</v>
      </c>
      <c r="DY294" s="4">
        <v>15</v>
      </c>
      <c r="DZ294" s="4"/>
      <c r="EA294" s="4"/>
      <c r="EB294" s="4"/>
      <c r="EC294" s="10">
        <f t="shared" si="142"/>
        <v>15</v>
      </c>
      <c r="EE294" s="3">
        <v>38631</v>
      </c>
      <c r="EF294" s="4">
        <v>8</v>
      </c>
      <c r="EG294" s="4"/>
      <c r="EH294" s="4"/>
      <c r="EI294" s="4"/>
      <c r="EJ294" s="10">
        <f t="shared" si="143"/>
        <v>8</v>
      </c>
      <c r="EL294" s="3">
        <v>38996</v>
      </c>
      <c r="EM294" s="4">
        <v>5.9</v>
      </c>
      <c r="EN294" s="4"/>
      <c r="EO294" s="4"/>
      <c r="EP294" s="4"/>
      <c r="EQ294" s="10">
        <f t="shared" si="144"/>
        <v>5.9</v>
      </c>
      <c r="ES294" s="3">
        <v>39361</v>
      </c>
      <c r="ET294" s="4">
        <v>16.100000000000001</v>
      </c>
      <c r="EU294" s="4"/>
      <c r="EV294" s="4"/>
      <c r="EW294" s="4"/>
      <c r="EX294" s="10">
        <f t="shared" si="145"/>
        <v>16.100000000000001</v>
      </c>
      <c r="EZ294" s="3">
        <v>39726</v>
      </c>
      <c r="FA294" s="4">
        <v>4.9000000000000004</v>
      </c>
      <c r="FB294" s="4"/>
      <c r="FC294" s="4"/>
      <c r="FD294" s="4"/>
      <c r="FE294" s="10">
        <f t="shared" si="146"/>
        <v>4.9000000000000004</v>
      </c>
      <c r="FG294" s="3">
        <v>40092</v>
      </c>
      <c r="FH294" s="4">
        <v>14.9</v>
      </c>
      <c r="FI294" s="4"/>
      <c r="FJ294" s="4"/>
      <c r="FK294" s="4"/>
      <c r="FL294" s="10">
        <f t="shared" si="147"/>
        <v>14.9</v>
      </c>
      <c r="FN294" s="3">
        <v>40457</v>
      </c>
      <c r="FO294" s="4">
        <v>3.9</v>
      </c>
      <c r="FP294" s="4"/>
      <c r="FQ294" s="4"/>
      <c r="FR294" s="4"/>
      <c r="FS294" s="10">
        <f t="shared" si="148"/>
        <v>3.9</v>
      </c>
      <c r="FU294" s="3">
        <v>40822</v>
      </c>
      <c r="FV294" s="4">
        <v>5.8</v>
      </c>
      <c r="FW294" s="4"/>
      <c r="FX294" s="4"/>
      <c r="FY294" s="4"/>
      <c r="FZ294" s="10">
        <f t="shared" si="149"/>
        <v>5.8</v>
      </c>
      <c r="GB294" s="3">
        <v>41187</v>
      </c>
      <c r="GC294" s="4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16.100000000000001</v>
      </c>
      <c r="GR294" s="4"/>
      <c r="GS294" s="4"/>
      <c r="GT294" s="4"/>
      <c r="GU294" s="10">
        <f t="shared" si="152"/>
        <v>16.100000000000001</v>
      </c>
      <c r="GW294" s="3">
        <v>42283</v>
      </c>
      <c r="GX294" s="4">
        <v>8</v>
      </c>
      <c r="GY294" s="4"/>
      <c r="GZ294" s="4"/>
      <c r="HA294" s="4"/>
      <c r="HB294" s="10">
        <f t="shared" si="153"/>
        <v>8</v>
      </c>
      <c r="HD294" s="3">
        <v>42648</v>
      </c>
      <c r="HE294" s="4">
        <v>0</v>
      </c>
      <c r="HF294" s="4"/>
      <c r="HG294" s="4"/>
      <c r="HH294" s="4"/>
      <c r="HI294" s="10">
        <f t="shared" si="154"/>
        <v>0</v>
      </c>
    </row>
    <row r="295" spans="2:217" ht="18" customHeight="1" x14ac:dyDescent="0.35">
      <c r="B295" s="3">
        <v>31692</v>
      </c>
      <c r="C295" s="4">
        <v>1</v>
      </c>
      <c r="D295" s="4"/>
      <c r="E295" s="4"/>
      <c r="F295" s="4"/>
      <c r="G295" s="10">
        <f t="shared" si="124"/>
        <v>1</v>
      </c>
      <c r="I295" s="3">
        <v>32057</v>
      </c>
      <c r="J295" s="4">
        <v>17</v>
      </c>
      <c r="K295" s="4"/>
      <c r="L295" s="4"/>
      <c r="M295" s="4"/>
      <c r="N295" s="10">
        <f t="shared" si="125"/>
        <v>17</v>
      </c>
      <c r="P295" s="3">
        <v>32422</v>
      </c>
      <c r="Q295" s="4">
        <v>5</v>
      </c>
      <c r="R295" s="4"/>
      <c r="S295" s="4"/>
      <c r="T295" s="4"/>
      <c r="U295" s="10">
        <f t="shared" si="126"/>
        <v>5</v>
      </c>
      <c r="W295" s="3">
        <v>32788</v>
      </c>
      <c r="X295" s="4">
        <v>1</v>
      </c>
      <c r="Y295" s="4"/>
      <c r="Z295" s="4"/>
      <c r="AA295" s="4"/>
      <c r="AB295" s="10">
        <f t="shared" si="127"/>
        <v>1</v>
      </c>
      <c r="AD295" s="3">
        <v>33153</v>
      </c>
      <c r="AE295" s="4">
        <v>1</v>
      </c>
      <c r="AF295" s="4"/>
      <c r="AG295" s="4"/>
      <c r="AH295" s="4"/>
      <c r="AI295" s="10">
        <f t="shared" si="128"/>
        <v>1</v>
      </c>
      <c r="AK295" s="3">
        <v>33518</v>
      </c>
      <c r="AL295" s="4">
        <v>109</v>
      </c>
      <c r="AM295" s="4"/>
      <c r="AN295" s="4"/>
      <c r="AO295" s="4"/>
      <c r="AP295" s="10">
        <f t="shared" si="129"/>
        <v>109</v>
      </c>
      <c r="AR295" s="3">
        <v>33883</v>
      </c>
      <c r="AS295" s="4">
        <v>2</v>
      </c>
      <c r="AT295" s="4"/>
      <c r="AU295" s="4"/>
      <c r="AV295" s="4"/>
      <c r="AW295" s="10">
        <f t="shared" si="130"/>
        <v>2</v>
      </c>
      <c r="AY295" s="3">
        <v>34249</v>
      </c>
      <c r="AZ295" s="4">
        <v>1</v>
      </c>
      <c r="BA295" s="4"/>
      <c r="BB295" s="4"/>
      <c r="BC295" s="4"/>
      <c r="BD295" s="10">
        <f t="shared" si="131"/>
        <v>1</v>
      </c>
      <c r="BF295" s="3">
        <v>34614</v>
      </c>
      <c r="BG295" s="4">
        <v>6</v>
      </c>
      <c r="BH295" s="4"/>
      <c r="BI295" s="4"/>
      <c r="BJ295" s="4"/>
      <c r="BK295" s="10">
        <f t="shared" si="132"/>
        <v>6</v>
      </c>
      <c r="BM295" s="3">
        <v>34979</v>
      </c>
      <c r="BN295" s="4">
        <v>1</v>
      </c>
      <c r="BO295" s="4"/>
      <c r="BP295" s="4"/>
      <c r="BQ295" s="4"/>
      <c r="BR295" s="10">
        <f t="shared" si="133"/>
        <v>1</v>
      </c>
      <c r="BT295" s="3">
        <v>35344</v>
      </c>
      <c r="BU295" s="4">
        <v>0</v>
      </c>
      <c r="BV295" s="4"/>
      <c r="BW295" s="4"/>
      <c r="BX295" s="4"/>
      <c r="BY295" s="10">
        <f t="shared" si="134"/>
        <v>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1</v>
      </c>
      <c r="CJ295" s="4"/>
      <c r="CK295" s="4"/>
      <c r="CL295" s="4"/>
      <c r="CM295" s="10">
        <f t="shared" si="136"/>
        <v>1</v>
      </c>
      <c r="CO295" s="3">
        <v>36440</v>
      </c>
      <c r="CP295" s="4">
        <v>28</v>
      </c>
      <c r="CQ295" s="4"/>
      <c r="CR295" s="4"/>
      <c r="CS295" s="4"/>
      <c r="CT295" s="10">
        <f t="shared" si="137"/>
        <v>28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82</v>
      </c>
      <c r="DL295" s="4"/>
      <c r="DM295" s="4"/>
      <c r="DN295" s="4"/>
      <c r="DO295" s="10">
        <f t="shared" si="140"/>
        <v>82</v>
      </c>
      <c r="DQ295" s="3">
        <v>37901</v>
      </c>
      <c r="DR295" s="4">
        <v>6</v>
      </c>
      <c r="DS295" s="4"/>
      <c r="DT295" s="4"/>
      <c r="DU295" s="4"/>
      <c r="DV295" s="10">
        <f t="shared" si="141"/>
        <v>6</v>
      </c>
      <c r="DX295" s="3">
        <v>38266</v>
      </c>
      <c r="DY295" s="4">
        <v>5</v>
      </c>
      <c r="DZ295" s="4"/>
      <c r="EA295" s="4"/>
      <c r="EB295" s="4"/>
      <c r="EC295" s="10">
        <f t="shared" si="142"/>
        <v>5</v>
      </c>
      <c r="EE295" s="3">
        <v>38632</v>
      </c>
      <c r="EF295" s="4">
        <v>4</v>
      </c>
      <c r="EG295" s="4"/>
      <c r="EH295" s="4"/>
      <c r="EI295" s="4"/>
      <c r="EJ295" s="10">
        <f t="shared" si="143"/>
        <v>4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0</v>
      </c>
      <c r="FB295" s="4"/>
      <c r="FC295" s="4"/>
      <c r="FD295" s="4"/>
      <c r="FE295" s="10">
        <f t="shared" si="146"/>
        <v>0</v>
      </c>
      <c r="FG295" s="3">
        <v>40093</v>
      </c>
      <c r="FH295" s="4">
        <v>0.4</v>
      </c>
      <c r="FI295" s="4"/>
      <c r="FJ295" s="4"/>
      <c r="FK295" s="4"/>
      <c r="FL295" s="10">
        <f t="shared" si="147"/>
        <v>0.4</v>
      </c>
      <c r="FN295" s="3">
        <v>40458</v>
      </c>
      <c r="FO295" s="4">
        <v>11.8</v>
      </c>
      <c r="FP295" s="4"/>
      <c r="FQ295" s="4"/>
      <c r="FR295" s="4"/>
      <c r="FS295" s="10">
        <f t="shared" si="148"/>
        <v>11.8</v>
      </c>
      <c r="FU295" s="3">
        <v>40823</v>
      </c>
      <c r="FV295" s="4">
        <v>0.2</v>
      </c>
      <c r="FW295" s="4"/>
      <c r="FX295" s="4"/>
      <c r="FY295" s="4"/>
      <c r="FZ295" s="10">
        <f t="shared" si="149"/>
        <v>0.2</v>
      </c>
      <c r="GB295" s="3">
        <v>41188</v>
      </c>
      <c r="GC295" s="4">
        <v>7.5</v>
      </c>
      <c r="GD295" s="4"/>
      <c r="GE295" s="4"/>
      <c r="GF295" s="4"/>
      <c r="GG295" s="10">
        <f t="shared" si="150"/>
        <v>7.5</v>
      </c>
      <c r="GI295" s="3">
        <v>41554</v>
      </c>
      <c r="GJ295" s="4">
        <v>0</v>
      </c>
      <c r="GK295" s="4"/>
      <c r="GL295" s="4"/>
      <c r="GM295" s="4"/>
      <c r="GN295" s="10">
        <f t="shared" si="151"/>
        <v>0</v>
      </c>
      <c r="GP295" s="3">
        <v>41919</v>
      </c>
      <c r="GQ295" s="4">
        <v>46.4</v>
      </c>
      <c r="GR295" s="4"/>
      <c r="GS295" s="4"/>
      <c r="GT295" s="4"/>
      <c r="GU295" s="10">
        <f t="shared" si="152"/>
        <v>46.4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4</v>
      </c>
      <c r="K296" s="4"/>
      <c r="L296" s="4"/>
      <c r="M296" s="4"/>
      <c r="N296" s="10">
        <f t="shared" si="125"/>
        <v>4</v>
      </c>
      <c r="P296" s="3">
        <v>32423</v>
      </c>
      <c r="Q296" s="4">
        <v>2</v>
      </c>
      <c r="R296" s="4"/>
      <c r="S296" s="4"/>
      <c r="T296" s="4"/>
      <c r="U296" s="10">
        <f t="shared" si="126"/>
        <v>2</v>
      </c>
      <c r="W296" s="3">
        <v>32789</v>
      </c>
      <c r="X296" s="4">
        <v>6</v>
      </c>
      <c r="Y296" s="4"/>
      <c r="Z296" s="4"/>
      <c r="AA296" s="4"/>
      <c r="AB296" s="10">
        <f t="shared" si="127"/>
        <v>6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1</v>
      </c>
      <c r="AM296" s="4"/>
      <c r="AN296" s="4"/>
      <c r="AO296" s="4"/>
      <c r="AP296" s="10">
        <f t="shared" si="129"/>
        <v>1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1</v>
      </c>
      <c r="BA296" s="4"/>
      <c r="BB296" s="4"/>
      <c r="BC296" s="4"/>
      <c r="BD296" s="10">
        <f t="shared" si="131"/>
        <v>1</v>
      </c>
      <c r="BF296" s="3">
        <v>34615</v>
      </c>
      <c r="BG296" s="4">
        <v>45</v>
      </c>
      <c r="BH296" s="4"/>
      <c r="BI296" s="4"/>
      <c r="BJ296" s="4"/>
      <c r="BK296" s="10">
        <f t="shared" si="132"/>
        <v>45</v>
      </c>
      <c r="BM296" s="3">
        <v>34980</v>
      </c>
      <c r="BN296" s="4">
        <v>3</v>
      </c>
      <c r="BO296" s="4"/>
      <c r="BP296" s="4"/>
      <c r="BQ296" s="4"/>
      <c r="BR296" s="10">
        <f t="shared" si="133"/>
        <v>3</v>
      </c>
      <c r="BT296" s="3">
        <v>35345</v>
      </c>
      <c r="BU296" s="4">
        <v>10</v>
      </c>
      <c r="BV296" s="4"/>
      <c r="BW296" s="4"/>
      <c r="BX296" s="4"/>
      <c r="BY296" s="10">
        <f t="shared" si="134"/>
        <v>10</v>
      </c>
      <c r="CA296" s="3">
        <v>35711</v>
      </c>
      <c r="CB296" s="4">
        <v>9</v>
      </c>
      <c r="CC296" s="4"/>
      <c r="CD296" s="4"/>
      <c r="CE296" s="4"/>
      <c r="CF296" s="10">
        <f t="shared" si="135"/>
        <v>9</v>
      </c>
      <c r="CH296" s="3">
        <v>36076</v>
      </c>
      <c r="CI296" s="4">
        <v>4</v>
      </c>
      <c r="CJ296" s="4"/>
      <c r="CK296" s="4"/>
      <c r="CL296" s="4"/>
      <c r="CM296" s="10">
        <f t="shared" si="136"/>
        <v>4</v>
      </c>
      <c r="CO296" s="3">
        <v>36441</v>
      </c>
      <c r="CP296" s="4">
        <v>1</v>
      </c>
      <c r="CQ296" s="4"/>
      <c r="CR296" s="4"/>
      <c r="CS296" s="4"/>
      <c r="CT296" s="10">
        <f t="shared" si="137"/>
        <v>1</v>
      </c>
      <c r="CV296" s="3">
        <v>36806</v>
      </c>
      <c r="CW296" s="4">
        <v>5</v>
      </c>
      <c r="CX296" s="4"/>
      <c r="CY296" s="4"/>
      <c r="CZ296" s="4"/>
      <c r="DA296" s="10">
        <f t="shared" si="138"/>
        <v>5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1</v>
      </c>
      <c r="DL296" s="4"/>
      <c r="DM296" s="4"/>
      <c r="DN296" s="4"/>
      <c r="DO296" s="10">
        <f t="shared" si="140"/>
        <v>1</v>
      </c>
      <c r="DQ296" s="3">
        <v>37902</v>
      </c>
      <c r="DR296" s="4">
        <v>5</v>
      </c>
      <c r="DS296" s="4"/>
      <c r="DT296" s="4"/>
      <c r="DU296" s="4"/>
      <c r="DV296" s="10">
        <f t="shared" si="141"/>
        <v>5</v>
      </c>
      <c r="DX296" s="3">
        <v>38267</v>
      </c>
      <c r="DY296" s="4">
        <v>1</v>
      </c>
      <c r="DZ296" s="4"/>
      <c r="EA296" s="4"/>
      <c r="EB296" s="4"/>
      <c r="EC296" s="10">
        <f t="shared" si="142"/>
        <v>1</v>
      </c>
      <c r="EE296" s="3">
        <v>38633</v>
      </c>
      <c r="EF296" s="4">
        <v>0</v>
      </c>
      <c r="EG296" s="4"/>
      <c r="EH296" s="4"/>
      <c r="EI296" s="4"/>
      <c r="EJ296" s="10">
        <f t="shared" si="143"/>
        <v>0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4.3</v>
      </c>
      <c r="EU296" s="4"/>
      <c r="EV296" s="4"/>
      <c r="EW296" s="4"/>
      <c r="EX296" s="10">
        <f t="shared" si="145"/>
        <v>4.3</v>
      </c>
      <c r="EZ296" s="3">
        <v>39728</v>
      </c>
      <c r="FA296" s="4">
        <v>8.6999999999999993</v>
      </c>
      <c r="FB296" s="4"/>
      <c r="FC296" s="4"/>
      <c r="FD296" s="4"/>
      <c r="FE296" s="10">
        <f t="shared" si="146"/>
        <v>8.6999999999999993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0</v>
      </c>
      <c r="FW296" s="4"/>
      <c r="FX296" s="4"/>
      <c r="FY296" s="4"/>
      <c r="FZ296" s="10">
        <f t="shared" si="149"/>
        <v>0</v>
      </c>
      <c r="GB296" s="3">
        <v>41189</v>
      </c>
      <c r="GC296" s="4">
        <v>0.5</v>
      </c>
      <c r="GD296" s="4"/>
      <c r="GE296" s="4"/>
      <c r="GF296" s="4"/>
      <c r="GG296" s="10">
        <f t="shared" si="150"/>
        <v>0.5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21.3</v>
      </c>
      <c r="GR296" s="4"/>
      <c r="GS296" s="4"/>
      <c r="GT296" s="4"/>
      <c r="GU296" s="10">
        <f t="shared" si="152"/>
        <v>21.3</v>
      </c>
      <c r="GW296" s="3">
        <v>42285</v>
      </c>
      <c r="GX296" s="4">
        <v>32.299999999999997</v>
      </c>
      <c r="GY296" s="4"/>
      <c r="GZ296" s="4"/>
      <c r="HA296" s="4"/>
      <c r="HB296" s="10">
        <f t="shared" si="153"/>
        <v>32.299999999999997</v>
      </c>
      <c r="HD296" s="3">
        <v>42650</v>
      </c>
      <c r="HE296" s="4">
        <v>22.5</v>
      </c>
      <c r="HF296" s="4"/>
      <c r="HG296" s="4"/>
      <c r="HH296" s="4"/>
      <c r="HI296" s="10">
        <f t="shared" si="154"/>
        <v>22.5</v>
      </c>
    </row>
    <row r="297" spans="2:217" ht="18" customHeight="1" x14ac:dyDescent="0.35">
      <c r="B297" s="3">
        <v>31694</v>
      </c>
      <c r="C297" s="4">
        <v>5</v>
      </c>
      <c r="D297" s="4"/>
      <c r="E297" s="4"/>
      <c r="F297" s="4"/>
      <c r="G297" s="10">
        <f t="shared" si="124"/>
        <v>5</v>
      </c>
      <c r="I297" s="3">
        <v>32059</v>
      </c>
      <c r="J297" s="4">
        <v>5</v>
      </c>
      <c r="K297" s="4"/>
      <c r="L297" s="4"/>
      <c r="M297" s="4"/>
      <c r="N297" s="10">
        <f t="shared" si="125"/>
        <v>5</v>
      </c>
      <c r="P297" s="3">
        <v>32424</v>
      </c>
      <c r="Q297" s="4">
        <v>1</v>
      </c>
      <c r="R297" s="4"/>
      <c r="S297" s="4"/>
      <c r="T297" s="4"/>
      <c r="U297" s="10">
        <f t="shared" si="126"/>
        <v>1</v>
      </c>
      <c r="W297" s="3">
        <v>32790</v>
      </c>
      <c r="X297" s="4">
        <v>1</v>
      </c>
      <c r="Y297" s="4"/>
      <c r="Z297" s="4"/>
      <c r="AA297" s="4"/>
      <c r="AB297" s="10">
        <f t="shared" si="127"/>
        <v>1</v>
      </c>
      <c r="AD297" s="3">
        <v>33155</v>
      </c>
      <c r="AE297" s="4">
        <v>24</v>
      </c>
      <c r="AF297" s="4"/>
      <c r="AG297" s="4"/>
      <c r="AH297" s="4"/>
      <c r="AI297" s="10">
        <f t="shared" si="128"/>
        <v>24</v>
      </c>
      <c r="AK297" s="3">
        <v>33520</v>
      </c>
      <c r="AL297" s="4">
        <v>3</v>
      </c>
      <c r="AM297" s="4"/>
      <c r="AN297" s="4"/>
      <c r="AO297" s="4"/>
      <c r="AP297" s="10">
        <f t="shared" si="129"/>
        <v>3</v>
      </c>
      <c r="AR297" s="3">
        <v>33885</v>
      </c>
      <c r="AS297" s="4">
        <v>5</v>
      </c>
      <c r="AT297" s="4"/>
      <c r="AU297" s="4"/>
      <c r="AV297" s="4"/>
      <c r="AW297" s="10">
        <f t="shared" si="130"/>
        <v>5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1</v>
      </c>
      <c r="BH297" s="4"/>
      <c r="BI297" s="4"/>
      <c r="BJ297" s="4"/>
      <c r="BK297" s="10">
        <f t="shared" si="132"/>
        <v>1</v>
      </c>
      <c r="BM297" s="3">
        <v>34981</v>
      </c>
      <c r="BN297" s="4">
        <v>10</v>
      </c>
      <c r="BO297" s="4"/>
      <c r="BP297" s="4"/>
      <c r="BQ297" s="4"/>
      <c r="BR297" s="10">
        <f t="shared" si="133"/>
        <v>10</v>
      </c>
      <c r="BT297" s="3">
        <v>35346</v>
      </c>
      <c r="BU297" s="4">
        <v>5</v>
      </c>
      <c r="BV297" s="4"/>
      <c r="BW297" s="4"/>
      <c r="BX297" s="4"/>
      <c r="BY297" s="10">
        <f t="shared" si="134"/>
        <v>5</v>
      </c>
      <c r="CA297" s="3">
        <v>35712</v>
      </c>
      <c r="CB297" s="4">
        <v>40</v>
      </c>
      <c r="CC297" s="4"/>
      <c r="CD297" s="4"/>
      <c r="CE297" s="4"/>
      <c r="CF297" s="10">
        <f t="shared" si="135"/>
        <v>40</v>
      </c>
      <c r="CH297" s="3">
        <v>36077</v>
      </c>
      <c r="CI297" s="4">
        <v>1</v>
      </c>
      <c r="CJ297" s="4"/>
      <c r="CK297" s="4"/>
      <c r="CL297" s="4"/>
      <c r="CM297" s="10">
        <f t="shared" si="136"/>
        <v>1</v>
      </c>
      <c r="CO297" s="3">
        <v>36442</v>
      </c>
      <c r="CP297" s="4">
        <v>6</v>
      </c>
      <c r="CQ297" s="4"/>
      <c r="CR297" s="4"/>
      <c r="CS297" s="4"/>
      <c r="CT297" s="10">
        <f t="shared" si="137"/>
        <v>6</v>
      </c>
      <c r="CV297" s="3">
        <v>36807</v>
      </c>
      <c r="CW297" s="4">
        <v>2</v>
      </c>
      <c r="CX297" s="4"/>
      <c r="CY297" s="4"/>
      <c r="CZ297" s="4"/>
      <c r="DA297" s="10">
        <f t="shared" si="138"/>
        <v>2</v>
      </c>
      <c r="DC297" s="3">
        <v>37173</v>
      </c>
      <c r="DD297" s="4">
        <v>1</v>
      </c>
      <c r="DE297" s="4"/>
      <c r="DF297" s="4"/>
      <c r="DG297" s="4"/>
      <c r="DH297" s="10">
        <f t="shared" si="139"/>
        <v>1</v>
      </c>
      <c r="DJ297" s="3">
        <v>37538</v>
      </c>
      <c r="DK297" s="4">
        <v>1</v>
      </c>
      <c r="DL297" s="4"/>
      <c r="DM297" s="4"/>
      <c r="DN297" s="4"/>
      <c r="DO297" s="10">
        <f t="shared" si="140"/>
        <v>1</v>
      </c>
      <c r="DQ297" s="3">
        <v>37903</v>
      </c>
      <c r="DR297" s="4">
        <v>50</v>
      </c>
      <c r="DS297" s="4"/>
      <c r="DT297" s="4"/>
      <c r="DU297" s="4"/>
      <c r="DV297" s="10">
        <f t="shared" si="141"/>
        <v>50</v>
      </c>
      <c r="DX297" s="3">
        <v>38268</v>
      </c>
      <c r="DY297" s="4">
        <v>0</v>
      </c>
      <c r="DZ297" s="4"/>
      <c r="EA297" s="4"/>
      <c r="EB297" s="4"/>
      <c r="EC297" s="10">
        <f t="shared" si="142"/>
        <v>0</v>
      </c>
      <c r="EE297" s="3">
        <v>38634</v>
      </c>
      <c r="EF297" s="4">
        <v>7</v>
      </c>
      <c r="EG297" s="4"/>
      <c r="EH297" s="4"/>
      <c r="EI297" s="4"/>
      <c r="EJ297" s="10">
        <f t="shared" si="143"/>
        <v>7</v>
      </c>
      <c r="EL297" s="3">
        <v>38999</v>
      </c>
      <c r="EM297" s="4">
        <v>6.5</v>
      </c>
      <c r="EN297" s="4"/>
      <c r="EO297" s="4"/>
      <c r="EP297" s="4"/>
      <c r="EQ297" s="10">
        <f t="shared" si="144"/>
        <v>6.5</v>
      </c>
      <c r="ES297" s="3">
        <v>39364</v>
      </c>
      <c r="ET297" s="4">
        <v>19.100000000000001</v>
      </c>
      <c r="EU297" s="4"/>
      <c r="EV297" s="4"/>
      <c r="EW297" s="4"/>
      <c r="EX297" s="10">
        <f t="shared" si="145"/>
        <v>19.100000000000001</v>
      </c>
      <c r="EZ297" s="3">
        <v>39729</v>
      </c>
      <c r="FA297" s="4">
        <v>0.4</v>
      </c>
      <c r="FB297" s="4"/>
      <c r="FC297" s="4"/>
      <c r="FD297" s="4"/>
      <c r="FE297" s="10">
        <f t="shared" si="146"/>
        <v>0.4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0.1</v>
      </c>
      <c r="FP297" s="4"/>
      <c r="FQ297" s="4"/>
      <c r="FR297" s="4"/>
      <c r="FS297" s="10">
        <f t="shared" si="148"/>
        <v>0.1</v>
      </c>
      <c r="FU297" s="3">
        <v>40825</v>
      </c>
      <c r="FV297" s="4">
        <v>73.2</v>
      </c>
      <c r="FW297" s="4"/>
      <c r="FX297" s="4"/>
      <c r="FY297" s="4"/>
      <c r="FZ297" s="10">
        <f t="shared" si="149"/>
        <v>73.2</v>
      </c>
      <c r="GB297" s="3">
        <v>41190</v>
      </c>
      <c r="GC297" s="4">
        <v>30</v>
      </c>
      <c r="GD297" s="4"/>
      <c r="GE297" s="4"/>
      <c r="GF297" s="4"/>
      <c r="GG297" s="10">
        <f t="shared" si="150"/>
        <v>30</v>
      </c>
      <c r="GI297" s="3">
        <v>41556</v>
      </c>
      <c r="GJ297" s="4">
        <v>10.8</v>
      </c>
      <c r="GK297" s="4"/>
      <c r="GL297" s="4"/>
      <c r="GM297" s="4"/>
      <c r="GN297" s="10">
        <f t="shared" si="151"/>
        <v>10.8</v>
      </c>
      <c r="GP297" s="3">
        <v>41921</v>
      </c>
      <c r="GQ297" s="4">
        <v>6.2</v>
      </c>
      <c r="GR297" s="4"/>
      <c r="GS297" s="4"/>
      <c r="GT297" s="4"/>
      <c r="GU297" s="10">
        <f t="shared" si="152"/>
        <v>6.2</v>
      </c>
      <c r="GW297" s="3">
        <v>42286</v>
      </c>
      <c r="GX297" s="4">
        <v>1.4</v>
      </c>
      <c r="GY297" s="4"/>
      <c r="GZ297" s="4"/>
      <c r="HA297" s="4"/>
      <c r="HB297" s="10">
        <f t="shared" si="153"/>
        <v>1.4</v>
      </c>
      <c r="HD297" s="3">
        <v>42651</v>
      </c>
      <c r="HE297" s="4">
        <v>4.7</v>
      </c>
      <c r="HF297" s="4"/>
      <c r="HG297" s="4"/>
      <c r="HH297" s="4"/>
      <c r="HI297" s="10">
        <f t="shared" si="154"/>
        <v>4.7</v>
      </c>
    </row>
    <row r="298" spans="2:217" ht="18" customHeight="1" x14ac:dyDescent="0.35">
      <c r="B298" s="3">
        <v>31695</v>
      </c>
      <c r="C298" s="4">
        <v>18</v>
      </c>
      <c r="D298" s="4"/>
      <c r="E298" s="4"/>
      <c r="F298" s="4"/>
      <c r="G298" s="10">
        <f t="shared" si="124"/>
        <v>18</v>
      </c>
      <c r="I298" s="3">
        <v>32060</v>
      </c>
      <c r="J298" s="4">
        <v>1</v>
      </c>
      <c r="K298" s="4"/>
      <c r="L298" s="4"/>
      <c r="M298" s="4"/>
      <c r="N298" s="10">
        <f t="shared" si="125"/>
        <v>1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2</v>
      </c>
      <c r="Y298" s="4"/>
      <c r="Z298" s="4"/>
      <c r="AA298" s="4"/>
      <c r="AB298" s="10">
        <f t="shared" si="127"/>
        <v>2</v>
      </c>
      <c r="AD298" s="3">
        <v>33156</v>
      </c>
      <c r="AE298" s="4">
        <v>1</v>
      </c>
      <c r="AF298" s="4"/>
      <c r="AG298" s="4"/>
      <c r="AH298" s="4"/>
      <c r="AI298" s="10">
        <f t="shared" si="128"/>
        <v>1</v>
      </c>
      <c r="AK298" s="3">
        <v>33521</v>
      </c>
      <c r="AL298" s="4">
        <v>2</v>
      </c>
      <c r="AM298" s="4"/>
      <c r="AN298" s="4"/>
      <c r="AO298" s="4"/>
      <c r="AP298" s="10">
        <f t="shared" si="129"/>
        <v>2</v>
      </c>
      <c r="AR298" s="3">
        <v>33886</v>
      </c>
      <c r="AS298" s="4">
        <v>6</v>
      </c>
      <c r="AT298" s="4"/>
      <c r="AU298" s="4"/>
      <c r="AV298" s="4"/>
      <c r="AW298" s="10">
        <f t="shared" si="130"/>
        <v>6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1</v>
      </c>
      <c r="BH298" s="4"/>
      <c r="BI298" s="4"/>
      <c r="BJ298" s="4"/>
      <c r="BK298" s="10">
        <f t="shared" si="132"/>
        <v>1</v>
      </c>
      <c r="BM298" s="3">
        <v>34982</v>
      </c>
      <c r="BN298" s="4">
        <v>39</v>
      </c>
      <c r="BO298" s="4"/>
      <c r="BP298" s="4"/>
      <c r="BQ298" s="4"/>
      <c r="BR298" s="10">
        <f t="shared" si="133"/>
        <v>39</v>
      </c>
      <c r="BT298" s="3">
        <v>35347</v>
      </c>
      <c r="BU298" s="4">
        <v>2</v>
      </c>
      <c r="BV298" s="4"/>
      <c r="BW298" s="4"/>
      <c r="BX298" s="4"/>
      <c r="BY298" s="10">
        <f t="shared" si="134"/>
        <v>2</v>
      </c>
      <c r="CA298" s="3">
        <v>35713</v>
      </c>
      <c r="CB298" s="4">
        <v>9</v>
      </c>
      <c r="CC298" s="4"/>
      <c r="CD298" s="4"/>
      <c r="CE298" s="4"/>
      <c r="CF298" s="10">
        <f t="shared" si="135"/>
        <v>9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1</v>
      </c>
      <c r="CX298" s="4"/>
      <c r="CY298" s="4"/>
      <c r="CZ298" s="4"/>
      <c r="DA298" s="10">
        <f t="shared" si="138"/>
        <v>1</v>
      </c>
      <c r="DC298" s="3">
        <v>37174</v>
      </c>
      <c r="DD298" s="4">
        <v>1</v>
      </c>
      <c r="DE298" s="4"/>
      <c r="DF298" s="4"/>
      <c r="DG298" s="4"/>
      <c r="DH298" s="10">
        <f t="shared" si="139"/>
        <v>1</v>
      </c>
      <c r="DJ298" s="3">
        <v>37539</v>
      </c>
      <c r="DK298" s="4">
        <v>7</v>
      </c>
      <c r="DL298" s="4"/>
      <c r="DM298" s="4"/>
      <c r="DN298" s="4"/>
      <c r="DO298" s="10">
        <f t="shared" si="140"/>
        <v>7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1</v>
      </c>
      <c r="DZ298" s="4"/>
      <c r="EA298" s="4"/>
      <c r="EB298" s="4"/>
      <c r="EC298" s="10">
        <f t="shared" si="142"/>
        <v>1</v>
      </c>
      <c r="EE298" s="3">
        <v>38635</v>
      </c>
      <c r="EF298" s="4">
        <v>8</v>
      </c>
      <c r="EG298" s="4"/>
      <c r="EH298" s="4"/>
      <c r="EI298" s="4"/>
      <c r="EJ298" s="10">
        <f t="shared" si="143"/>
        <v>8</v>
      </c>
      <c r="EL298" s="3">
        <v>39000</v>
      </c>
      <c r="EM298" s="4">
        <v>9.9</v>
      </c>
      <c r="EN298" s="4"/>
      <c r="EO298" s="4"/>
      <c r="EP298" s="4"/>
      <c r="EQ298" s="10">
        <f t="shared" si="144"/>
        <v>9.9</v>
      </c>
      <c r="ES298" s="3">
        <v>39365</v>
      </c>
      <c r="ET298" s="4">
        <v>18.3</v>
      </c>
      <c r="EU298" s="4"/>
      <c r="EV298" s="4"/>
      <c r="EW298" s="4"/>
      <c r="EX298" s="10">
        <f t="shared" si="145"/>
        <v>18.3</v>
      </c>
      <c r="EZ298" s="3">
        <v>39730</v>
      </c>
      <c r="FA298" s="4">
        <v>34.5</v>
      </c>
      <c r="FB298" s="4"/>
      <c r="FC298" s="4"/>
      <c r="FD298" s="4"/>
      <c r="FE298" s="10">
        <f t="shared" si="146"/>
        <v>34.5</v>
      </c>
      <c r="FG298" s="3">
        <v>40096</v>
      </c>
      <c r="FH298" s="4">
        <v>79.900000000000006</v>
      </c>
      <c r="FI298" s="4"/>
      <c r="FJ298" s="4"/>
      <c r="FK298" s="4"/>
      <c r="FL298" s="10">
        <f t="shared" si="147"/>
        <v>79.900000000000006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2.6</v>
      </c>
      <c r="FW298" s="4"/>
      <c r="FX298" s="4"/>
      <c r="FY298" s="4"/>
      <c r="FZ298" s="10">
        <f t="shared" si="149"/>
        <v>2.6</v>
      </c>
      <c r="GB298" s="3">
        <v>41191</v>
      </c>
      <c r="GC298" s="4">
        <v>4.5</v>
      </c>
      <c r="GD298" s="4"/>
      <c r="GE298" s="4"/>
      <c r="GF298" s="4"/>
      <c r="GG298" s="10">
        <f t="shared" si="150"/>
        <v>4.5</v>
      </c>
      <c r="GI298" s="3">
        <v>41557</v>
      </c>
      <c r="GJ298" s="4">
        <v>0.4</v>
      </c>
      <c r="GK298" s="4"/>
      <c r="GL298" s="4"/>
      <c r="GM298" s="4"/>
      <c r="GN298" s="10">
        <f t="shared" si="151"/>
        <v>0.4</v>
      </c>
      <c r="GP298" s="3">
        <v>41922</v>
      </c>
      <c r="GQ298" s="4">
        <v>1.3</v>
      </c>
      <c r="GR298" s="4"/>
      <c r="GS298" s="4"/>
      <c r="GT298" s="4"/>
      <c r="GU298" s="10">
        <f t="shared" si="152"/>
        <v>1.3</v>
      </c>
      <c r="GW298" s="3">
        <v>42287</v>
      </c>
      <c r="GX298" s="4">
        <v>4.8</v>
      </c>
      <c r="GY298" s="4"/>
      <c r="GZ298" s="4"/>
      <c r="HA298" s="4"/>
      <c r="HB298" s="10">
        <f t="shared" si="153"/>
        <v>4.8</v>
      </c>
      <c r="HD298" s="3">
        <v>42652</v>
      </c>
      <c r="HE298" s="4">
        <v>14.8</v>
      </c>
      <c r="HF298" s="4"/>
      <c r="HG298" s="4"/>
      <c r="HH298" s="4"/>
      <c r="HI298" s="10">
        <f t="shared" si="154"/>
        <v>14.8</v>
      </c>
    </row>
    <row r="299" spans="2:217" ht="18" customHeight="1" x14ac:dyDescent="0.35">
      <c r="B299" s="3">
        <v>31696</v>
      </c>
      <c r="C299" s="4">
        <v>2</v>
      </c>
      <c r="D299" s="4"/>
      <c r="E299" s="4"/>
      <c r="F299" s="4"/>
      <c r="G299" s="10">
        <f t="shared" si="124"/>
        <v>2</v>
      </c>
      <c r="I299" s="3">
        <v>32061</v>
      </c>
      <c r="J299" s="4">
        <v>9</v>
      </c>
      <c r="K299" s="4"/>
      <c r="L299" s="4"/>
      <c r="M299" s="4"/>
      <c r="N299" s="10">
        <f t="shared" si="125"/>
        <v>9</v>
      </c>
      <c r="P299" s="3">
        <v>32426</v>
      </c>
      <c r="Q299" s="4">
        <v>1</v>
      </c>
      <c r="R299" s="4"/>
      <c r="S299" s="4"/>
      <c r="T299" s="4"/>
      <c r="U299" s="10">
        <f t="shared" si="126"/>
        <v>1</v>
      </c>
      <c r="W299" s="3">
        <v>32792</v>
      </c>
      <c r="X299" s="4">
        <v>1</v>
      </c>
      <c r="Y299" s="4"/>
      <c r="Z299" s="4"/>
      <c r="AA299" s="4"/>
      <c r="AB299" s="10">
        <f t="shared" si="127"/>
        <v>1</v>
      </c>
      <c r="AD299" s="3">
        <v>33157</v>
      </c>
      <c r="AE299" s="4">
        <v>5</v>
      </c>
      <c r="AF299" s="4"/>
      <c r="AG299" s="4"/>
      <c r="AH299" s="4"/>
      <c r="AI299" s="10">
        <f t="shared" si="128"/>
        <v>5</v>
      </c>
      <c r="AK299" s="3">
        <v>33522</v>
      </c>
      <c r="AL299" s="4">
        <v>5</v>
      </c>
      <c r="AM299" s="4"/>
      <c r="AN299" s="4"/>
      <c r="AO299" s="4"/>
      <c r="AP299" s="10">
        <f t="shared" si="129"/>
        <v>5</v>
      </c>
      <c r="AR299" s="3">
        <v>33887</v>
      </c>
      <c r="AS299" s="4">
        <v>2</v>
      </c>
      <c r="AT299" s="4"/>
      <c r="AU299" s="4"/>
      <c r="AV299" s="4"/>
      <c r="AW299" s="10">
        <f t="shared" si="130"/>
        <v>2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8</v>
      </c>
      <c r="BO299" s="4"/>
      <c r="BP299" s="4"/>
      <c r="BQ299" s="4"/>
      <c r="BR299" s="10">
        <f t="shared" si="133"/>
        <v>8</v>
      </c>
      <c r="BT299" s="3">
        <v>35348</v>
      </c>
      <c r="BU299" s="4">
        <v>59</v>
      </c>
      <c r="BV299" s="4"/>
      <c r="BW299" s="4"/>
      <c r="BX299" s="4"/>
      <c r="BY299" s="10">
        <f t="shared" si="134"/>
        <v>59</v>
      </c>
      <c r="CA299" s="3">
        <v>35714</v>
      </c>
      <c r="CB299" s="4">
        <v>1</v>
      </c>
      <c r="CC299" s="4"/>
      <c r="CD299" s="4"/>
      <c r="CE299" s="4"/>
      <c r="CF299" s="10">
        <f t="shared" si="135"/>
        <v>1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1</v>
      </c>
      <c r="CX299" s="4"/>
      <c r="CY299" s="4"/>
      <c r="CZ299" s="4"/>
      <c r="DA299" s="10">
        <f t="shared" si="138"/>
        <v>1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6</v>
      </c>
      <c r="EN299" s="4"/>
      <c r="EO299" s="4"/>
      <c r="EP299" s="4"/>
      <c r="EQ299" s="10">
        <f t="shared" si="144"/>
        <v>6</v>
      </c>
      <c r="ES299" s="3">
        <v>39366</v>
      </c>
      <c r="ET299" s="4">
        <v>7.8</v>
      </c>
      <c r="EU299" s="4"/>
      <c r="EV299" s="4"/>
      <c r="EW299" s="4"/>
      <c r="EX299" s="10">
        <f t="shared" si="145"/>
        <v>7.8</v>
      </c>
      <c r="EZ299" s="3">
        <v>39731</v>
      </c>
      <c r="FA299" s="4">
        <v>0.8</v>
      </c>
      <c r="FB299" s="4"/>
      <c r="FC299" s="4"/>
      <c r="FD299" s="4"/>
      <c r="FE299" s="10">
        <f t="shared" si="146"/>
        <v>0.8</v>
      </c>
      <c r="FG299" s="3">
        <v>40097</v>
      </c>
      <c r="FH299" s="4">
        <v>1</v>
      </c>
      <c r="FI299" s="4"/>
      <c r="FJ299" s="4"/>
      <c r="FK299" s="4"/>
      <c r="FL299" s="10">
        <f t="shared" si="147"/>
        <v>1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61.4</v>
      </c>
      <c r="FW299" s="4"/>
      <c r="FX299" s="4"/>
      <c r="FY299" s="4"/>
      <c r="FZ299" s="10">
        <f t="shared" si="149"/>
        <v>61.4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0.7</v>
      </c>
      <c r="GK299" s="4"/>
      <c r="GL299" s="4"/>
      <c r="GM299" s="4"/>
      <c r="GN299" s="10">
        <f t="shared" si="151"/>
        <v>0.7</v>
      </c>
      <c r="GP299" s="3">
        <v>41923</v>
      </c>
      <c r="GQ299" s="4">
        <v>13</v>
      </c>
      <c r="GR299" s="4"/>
      <c r="GS299" s="4"/>
      <c r="GT299" s="4"/>
      <c r="GU299" s="10">
        <f t="shared" si="152"/>
        <v>13</v>
      </c>
      <c r="GW299" s="3">
        <v>42288</v>
      </c>
      <c r="GX299" s="4">
        <v>2.5</v>
      </c>
      <c r="GY299" s="4"/>
      <c r="GZ299" s="4"/>
      <c r="HA299" s="4"/>
      <c r="HB299" s="10">
        <f t="shared" si="153"/>
        <v>2.5</v>
      </c>
      <c r="HD299" s="3">
        <v>42653</v>
      </c>
      <c r="HE299" s="4">
        <v>0.7</v>
      </c>
      <c r="HF299" s="4"/>
      <c r="HG299" s="4"/>
      <c r="HH299" s="4"/>
      <c r="HI299" s="10">
        <f t="shared" si="154"/>
        <v>0.7</v>
      </c>
    </row>
    <row r="300" spans="2:217" ht="18" customHeight="1" x14ac:dyDescent="0.35">
      <c r="B300" s="3">
        <v>31697</v>
      </c>
      <c r="C300" s="4">
        <v>15</v>
      </c>
      <c r="D300" s="4"/>
      <c r="E300" s="4"/>
      <c r="F300" s="4"/>
      <c r="G300" s="10">
        <f t="shared" si="124"/>
        <v>15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73</v>
      </c>
      <c r="R300" s="4"/>
      <c r="S300" s="4"/>
      <c r="T300" s="4"/>
      <c r="U300" s="10">
        <f t="shared" si="126"/>
        <v>73</v>
      </c>
      <c r="W300" s="3">
        <v>32793</v>
      </c>
      <c r="X300" s="4">
        <v>2</v>
      </c>
      <c r="Y300" s="4"/>
      <c r="Z300" s="4"/>
      <c r="AA300" s="4"/>
      <c r="AB300" s="10">
        <f t="shared" si="127"/>
        <v>2</v>
      </c>
      <c r="AD300" s="3">
        <v>33158</v>
      </c>
      <c r="AE300" s="4">
        <v>1</v>
      </c>
      <c r="AF300" s="4"/>
      <c r="AG300" s="4"/>
      <c r="AH300" s="4"/>
      <c r="AI300" s="10">
        <f t="shared" si="128"/>
        <v>1</v>
      </c>
      <c r="AK300" s="3">
        <v>33523</v>
      </c>
      <c r="AL300" s="4">
        <v>1</v>
      </c>
      <c r="AM300" s="4"/>
      <c r="AN300" s="4"/>
      <c r="AO300" s="4"/>
      <c r="AP300" s="10">
        <f t="shared" si="129"/>
        <v>1</v>
      </c>
      <c r="AR300" s="3">
        <v>33888</v>
      </c>
      <c r="AS300" s="4">
        <v>5</v>
      </c>
      <c r="AT300" s="4"/>
      <c r="AU300" s="4"/>
      <c r="AV300" s="4"/>
      <c r="AW300" s="10">
        <f t="shared" si="130"/>
        <v>5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15</v>
      </c>
      <c r="BH300" s="4"/>
      <c r="BI300" s="4"/>
      <c r="BJ300" s="4"/>
      <c r="BK300" s="10">
        <f t="shared" si="132"/>
        <v>15</v>
      </c>
      <c r="BM300" s="3">
        <v>34984</v>
      </c>
      <c r="BN300" s="4">
        <v>37</v>
      </c>
      <c r="BO300" s="4"/>
      <c r="BP300" s="4"/>
      <c r="BQ300" s="4"/>
      <c r="BR300" s="10">
        <f t="shared" si="133"/>
        <v>37</v>
      </c>
      <c r="BT300" s="3">
        <v>35349</v>
      </c>
      <c r="BU300" s="4">
        <v>2</v>
      </c>
      <c r="BV300" s="4"/>
      <c r="BW300" s="4"/>
      <c r="BX300" s="4"/>
      <c r="BY300" s="10">
        <f t="shared" si="134"/>
        <v>2</v>
      </c>
      <c r="CA300" s="3">
        <v>35715</v>
      </c>
      <c r="CB300" s="4">
        <v>2</v>
      </c>
      <c r="CC300" s="4"/>
      <c r="CD300" s="4"/>
      <c r="CE300" s="4"/>
      <c r="CF300" s="10">
        <f t="shared" si="135"/>
        <v>2</v>
      </c>
      <c r="CH300" s="3">
        <v>36080</v>
      </c>
      <c r="CI300" s="4">
        <v>0</v>
      </c>
      <c r="CJ300" s="4"/>
      <c r="CK300" s="4"/>
      <c r="CL300" s="4"/>
      <c r="CM300" s="10">
        <f t="shared" si="136"/>
        <v>0</v>
      </c>
      <c r="CO300" s="3">
        <v>36445</v>
      </c>
      <c r="CP300" s="4">
        <v>3</v>
      </c>
      <c r="CQ300" s="4"/>
      <c r="CR300" s="4"/>
      <c r="CS300" s="4"/>
      <c r="CT300" s="10">
        <f t="shared" si="137"/>
        <v>3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2</v>
      </c>
      <c r="DS300" s="4"/>
      <c r="DT300" s="4"/>
      <c r="DU300" s="4"/>
      <c r="DV300" s="10">
        <f t="shared" si="141"/>
        <v>2</v>
      </c>
      <c r="DX300" s="3">
        <v>38271</v>
      </c>
      <c r="DY300" s="4">
        <v>2</v>
      </c>
      <c r="DZ300" s="4"/>
      <c r="EA300" s="4"/>
      <c r="EB300" s="4"/>
      <c r="EC300" s="10">
        <f t="shared" si="142"/>
        <v>2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24.8</v>
      </c>
      <c r="EN300" s="4"/>
      <c r="EO300" s="4"/>
      <c r="EP300" s="4"/>
      <c r="EQ300" s="10">
        <f t="shared" si="144"/>
        <v>24.8</v>
      </c>
      <c r="ES300" s="3">
        <v>39367</v>
      </c>
      <c r="ET300" s="4">
        <v>21.2</v>
      </c>
      <c r="EU300" s="4"/>
      <c r="EV300" s="4"/>
      <c r="EW300" s="4"/>
      <c r="EX300" s="10">
        <f t="shared" si="145"/>
        <v>21.2</v>
      </c>
      <c r="EZ300" s="3">
        <v>39732</v>
      </c>
      <c r="FA300" s="4">
        <v>51.2</v>
      </c>
      <c r="FB300" s="4"/>
      <c r="FC300" s="4"/>
      <c r="FD300" s="4"/>
      <c r="FE300" s="10">
        <f t="shared" si="146"/>
        <v>51.2</v>
      </c>
      <c r="FG300" s="3">
        <v>40098</v>
      </c>
      <c r="FH300" s="4">
        <v>0.3</v>
      </c>
      <c r="FI300" s="4"/>
      <c r="FJ300" s="4"/>
      <c r="FK300" s="4"/>
      <c r="FL300" s="10">
        <f t="shared" si="147"/>
        <v>0.3</v>
      </c>
      <c r="FN300" s="3">
        <v>40463</v>
      </c>
      <c r="FO300" s="4">
        <v>3.4</v>
      </c>
      <c r="FP300" s="4"/>
      <c r="FQ300" s="4"/>
      <c r="FR300" s="4"/>
      <c r="FS300" s="10">
        <f t="shared" si="148"/>
        <v>3.4</v>
      </c>
      <c r="FU300" s="3">
        <v>40828</v>
      </c>
      <c r="FV300" s="4">
        <v>95.7</v>
      </c>
      <c r="FW300" s="4"/>
      <c r="FX300" s="4"/>
      <c r="FY300" s="4"/>
      <c r="FZ300" s="10">
        <f t="shared" si="149"/>
        <v>95.7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22.8</v>
      </c>
      <c r="GK300" s="4"/>
      <c r="GL300" s="4"/>
      <c r="GM300" s="4"/>
      <c r="GN300" s="10">
        <f t="shared" si="151"/>
        <v>22.8</v>
      </c>
      <c r="GP300" s="3">
        <v>41924</v>
      </c>
      <c r="GQ300" s="4">
        <v>0.1</v>
      </c>
      <c r="GR300" s="4"/>
      <c r="GS300" s="4"/>
      <c r="GT300" s="4"/>
      <c r="GU300" s="10">
        <f t="shared" si="152"/>
        <v>0.1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0.4</v>
      </c>
      <c r="HF300" s="4"/>
      <c r="HG300" s="4"/>
      <c r="HH300" s="4"/>
      <c r="HI300" s="10">
        <f t="shared" si="154"/>
        <v>0.4</v>
      </c>
    </row>
    <row r="301" spans="2:217" ht="18" customHeight="1" x14ac:dyDescent="0.35">
      <c r="B301" s="3">
        <v>31698</v>
      </c>
      <c r="C301" s="4">
        <v>4</v>
      </c>
      <c r="D301" s="4"/>
      <c r="E301" s="4"/>
      <c r="F301" s="4"/>
      <c r="G301" s="10">
        <f t="shared" si="124"/>
        <v>4</v>
      </c>
      <c r="I301" s="3">
        <v>32063</v>
      </c>
      <c r="J301" s="4">
        <v>11</v>
      </c>
      <c r="K301" s="4"/>
      <c r="L301" s="4"/>
      <c r="M301" s="4"/>
      <c r="N301" s="10">
        <f t="shared" si="125"/>
        <v>11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2</v>
      </c>
      <c r="Y301" s="4"/>
      <c r="Z301" s="4"/>
      <c r="AA301" s="4"/>
      <c r="AB301" s="10">
        <f t="shared" si="127"/>
        <v>2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23</v>
      </c>
      <c r="AM301" s="4"/>
      <c r="AN301" s="4"/>
      <c r="AO301" s="4"/>
      <c r="AP301" s="10">
        <f t="shared" si="129"/>
        <v>23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1</v>
      </c>
      <c r="BA301" s="4"/>
      <c r="BB301" s="4"/>
      <c r="BC301" s="4"/>
      <c r="BD301" s="10">
        <f t="shared" si="131"/>
        <v>1</v>
      </c>
      <c r="BF301" s="3">
        <v>34620</v>
      </c>
      <c r="BG301" s="4">
        <v>9</v>
      </c>
      <c r="BH301" s="4"/>
      <c r="BI301" s="4"/>
      <c r="BJ301" s="4"/>
      <c r="BK301" s="10">
        <f t="shared" si="132"/>
        <v>9</v>
      </c>
      <c r="BM301" s="3">
        <v>34985</v>
      </c>
      <c r="BN301" s="4">
        <v>2</v>
      </c>
      <c r="BO301" s="4"/>
      <c r="BP301" s="4"/>
      <c r="BQ301" s="4"/>
      <c r="BR301" s="10">
        <f t="shared" si="133"/>
        <v>2</v>
      </c>
      <c r="BT301" s="3">
        <v>35350</v>
      </c>
      <c r="BU301" s="4">
        <v>38</v>
      </c>
      <c r="BV301" s="4"/>
      <c r="BW301" s="4"/>
      <c r="BX301" s="4"/>
      <c r="BY301" s="10">
        <f t="shared" si="134"/>
        <v>38</v>
      </c>
      <c r="CA301" s="3">
        <v>35716</v>
      </c>
      <c r="CB301" s="4">
        <v>90</v>
      </c>
      <c r="CC301" s="4"/>
      <c r="CD301" s="4"/>
      <c r="CE301" s="4"/>
      <c r="CF301" s="10">
        <f t="shared" si="135"/>
        <v>90</v>
      </c>
      <c r="CH301" s="3">
        <v>36081</v>
      </c>
      <c r="CI301" s="4">
        <v>5</v>
      </c>
      <c r="CJ301" s="4"/>
      <c r="CK301" s="4"/>
      <c r="CL301" s="4"/>
      <c r="CM301" s="10">
        <f t="shared" si="136"/>
        <v>5</v>
      </c>
      <c r="CO301" s="3">
        <v>36446</v>
      </c>
      <c r="CP301" s="4">
        <v>1</v>
      </c>
      <c r="CQ301" s="4"/>
      <c r="CR301" s="4"/>
      <c r="CS301" s="4"/>
      <c r="CT301" s="10">
        <f t="shared" si="137"/>
        <v>1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17</v>
      </c>
      <c r="DL301" s="4"/>
      <c r="DM301" s="4"/>
      <c r="DN301" s="4"/>
      <c r="DO301" s="10">
        <f t="shared" si="140"/>
        <v>17</v>
      </c>
      <c r="DQ301" s="3">
        <v>37907</v>
      </c>
      <c r="DR301" s="4">
        <v>1</v>
      </c>
      <c r="DS301" s="4"/>
      <c r="DT301" s="4"/>
      <c r="DU301" s="4"/>
      <c r="DV301" s="10">
        <f t="shared" si="141"/>
        <v>1</v>
      </c>
      <c r="DX301" s="3">
        <v>38272</v>
      </c>
      <c r="DY301" s="4">
        <v>1</v>
      </c>
      <c r="DZ301" s="4"/>
      <c r="EA301" s="4"/>
      <c r="EB301" s="4"/>
      <c r="EC301" s="10">
        <f t="shared" si="142"/>
        <v>1</v>
      </c>
      <c r="EE301" s="3">
        <v>38638</v>
      </c>
      <c r="EF301" s="4">
        <v>21</v>
      </c>
      <c r="EG301" s="4"/>
      <c r="EH301" s="4"/>
      <c r="EI301" s="4"/>
      <c r="EJ301" s="10">
        <f t="shared" si="143"/>
        <v>21</v>
      </c>
      <c r="EL301" s="3">
        <v>39003</v>
      </c>
      <c r="EM301" s="4">
        <v>5.6</v>
      </c>
      <c r="EN301" s="4"/>
      <c r="EO301" s="4"/>
      <c r="EP301" s="4"/>
      <c r="EQ301" s="10">
        <f t="shared" si="144"/>
        <v>5.6</v>
      </c>
      <c r="ES301" s="3">
        <v>39368</v>
      </c>
      <c r="ET301" s="4">
        <v>4.5</v>
      </c>
      <c r="EU301" s="4"/>
      <c r="EV301" s="4"/>
      <c r="EW301" s="4"/>
      <c r="EX301" s="10">
        <f t="shared" si="145"/>
        <v>4.5</v>
      </c>
      <c r="EZ301" s="3">
        <v>39733</v>
      </c>
      <c r="FA301" s="4">
        <v>9.3000000000000007</v>
      </c>
      <c r="FB301" s="4"/>
      <c r="FC301" s="4"/>
      <c r="FD301" s="4"/>
      <c r="FE301" s="10">
        <f t="shared" si="146"/>
        <v>9.3000000000000007</v>
      </c>
      <c r="FG301" s="3">
        <v>40099</v>
      </c>
      <c r="FH301" s="4">
        <v>2.5</v>
      </c>
      <c r="FI301" s="4"/>
      <c r="FJ301" s="4"/>
      <c r="FK301" s="4"/>
      <c r="FL301" s="10">
        <f t="shared" si="147"/>
        <v>2.5</v>
      </c>
      <c r="FN301" s="3">
        <v>40464</v>
      </c>
      <c r="FO301" s="4">
        <v>2.6</v>
      </c>
      <c r="FP301" s="4"/>
      <c r="FQ301" s="4"/>
      <c r="FR301" s="4"/>
      <c r="FS301" s="10">
        <f t="shared" si="148"/>
        <v>2.6</v>
      </c>
      <c r="FU301" s="3">
        <v>40829</v>
      </c>
      <c r="FV301" s="4">
        <v>34.200000000000003</v>
      </c>
      <c r="FW301" s="4"/>
      <c r="FX301" s="4"/>
      <c r="FY301" s="4"/>
      <c r="FZ301" s="10">
        <f t="shared" si="149"/>
        <v>34.200000000000003</v>
      </c>
      <c r="GB301" s="3">
        <v>41194</v>
      </c>
      <c r="GC301" s="4">
        <v>23.5</v>
      </c>
      <c r="GD301" s="4"/>
      <c r="GE301" s="4"/>
      <c r="GF301" s="4"/>
      <c r="GG301" s="10">
        <f t="shared" si="150"/>
        <v>23.5</v>
      </c>
      <c r="GI301" s="3">
        <v>41560</v>
      </c>
      <c r="GJ301" s="4">
        <v>10.4</v>
      </c>
      <c r="GK301" s="4"/>
      <c r="GL301" s="4"/>
      <c r="GM301" s="4"/>
      <c r="GN301" s="10">
        <f t="shared" si="151"/>
        <v>10.4</v>
      </c>
      <c r="GP301" s="3">
        <v>41925</v>
      </c>
      <c r="GQ301" s="4">
        <v>10</v>
      </c>
      <c r="GR301" s="4"/>
      <c r="GS301" s="4"/>
      <c r="GT301" s="4"/>
      <c r="GU301" s="10">
        <f t="shared" si="152"/>
        <v>10</v>
      </c>
      <c r="GW301" s="3">
        <v>42290</v>
      </c>
      <c r="GX301" s="4">
        <v>32.4</v>
      </c>
      <c r="GY301" s="4"/>
      <c r="GZ301" s="4"/>
      <c r="HA301" s="4"/>
      <c r="HB301" s="10">
        <f t="shared" si="153"/>
        <v>32.4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3</v>
      </c>
      <c r="D302" s="4"/>
      <c r="E302" s="4"/>
      <c r="F302" s="4"/>
      <c r="G302" s="10">
        <f t="shared" si="124"/>
        <v>3</v>
      </c>
      <c r="I302" s="3">
        <v>32064</v>
      </c>
      <c r="J302" s="4">
        <v>9</v>
      </c>
      <c r="K302" s="4"/>
      <c r="L302" s="4"/>
      <c r="M302" s="4"/>
      <c r="N302" s="10">
        <f t="shared" si="125"/>
        <v>9</v>
      </c>
      <c r="P302" s="3">
        <v>32429</v>
      </c>
      <c r="Q302" s="4">
        <v>35</v>
      </c>
      <c r="R302" s="4"/>
      <c r="S302" s="4"/>
      <c r="T302" s="4"/>
      <c r="U302" s="10">
        <f t="shared" si="126"/>
        <v>35</v>
      </c>
      <c r="W302" s="3">
        <v>32795</v>
      </c>
      <c r="X302" s="4">
        <v>26</v>
      </c>
      <c r="Y302" s="4"/>
      <c r="Z302" s="4"/>
      <c r="AA302" s="4"/>
      <c r="AB302" s="10">
        <f t="shared" si="127"/>
        <v>26</v>
      </c>
      <c r="AD302" s="3">
        <v>33160</v>
      </c>
      <c r="AE302" s="4">
        <v>1</v>
      </c>
      <c r="AF302" s="4"/>
      <c r="AG302" s="4"/>
      <c r="AH302" s="4"/>
      <c r="AI302" s="10">
        <f t="shared" si="128"/>
        <v>1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2</v>
      </c>
      <c r="BA302" s="4"/>
      <c r="BB302" s="4"/>
      <c r="BC302" s="4"/>
      <c r="BD302" s="10">
        <f t="shared" si="131"/>
        <v>2</v>
      </c>
      <c r="BF302" s="3">
        <v>34621</v>
      </c>
      <c r="BG302" s="4">
        <v>3</v>
      </c>
      <c r="BH302" s="4"/>
      <c r="BI302" s="4"/>
      <c r="BJ302" s="4"/>
      <c r="BK302" s="10">
        <f t="shared" si="132"/>
        <v>3</v>
      </c>
      <c r="BM302" s="3">
        <v>34986</v>
      </c>
      <c r="BN302" s="4">
        <v>1</v>
      </c>
      <c r="BO302" s="4"/>
      <c r="BP302" s="4"/>
      <c r="BQ302" s="4"/>
      <c r="BR302" s="10">
        <f t="shared" si="133"/>
        <v>1</v>
      </c>
      <c r="BT302" s="3">
        <v>35351</v>
      </c>
      <c r="BU302" s="4">
        <v>9</v>
      </c>
      <c r="BV302" s="4"/>
      <c r="BW302" s="4"/>
      <c r="BX302" s="4"/>
      <c r="BY302" s="10">
        <f t="shared" si="134"/>
        <v>9</v>
      </c>
      <c r="CA302" s="3">
        <v>35717</v>
      </c>
      <c r="CB302" s="4">
        <v>1</v>
      </c>
      <c r="CC302" s="4"/>
      <c r="CD302" s="4"/>
      <c r="CE302" s="4"/>
      <c r="CF302" s="10">
        <f t="shared" si="135"/>
        <v>1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2</v>
      </c>
      <c r="CQ302" s="4"/>
      <c r="CR302" s="4"/>
      <c r="CS302" s="4"/>
      <c r="CT302" s="10">
        <f t="shared" si="137"/>
        <v>2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27</v>
      </c>
      <c r="DE302" s="4"/>
      <c r="DF302" s="4"/>
      <c r="DG302" s="4"/>
      <c r="DH302" s="10">
        <f t="shared" si="139"/>
        <v>27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36</v>
      </c>
      <c r="DS302" s="4"/>
      <c r="DT302" s="4"/>
      <c r="DU302" s="4"/>
      <c r="DV302" s="10">
        <f t="shared" si="141"/>
        <v>36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7</v>
      </c>
      <c r="EG302" s="4"/>
      <c r="EH302" s="4"/>
      <c r="EI302" s="4"/>
      <c r="EJ302" s="10">
        <f t="shared" si="143"/>
        <v>7</v>
      </c>
      <c r="EL302" s="3">
        <v>39004</v>
      </c>
      <c r="EM302" s="4">
        <v>17.2</v>
      </c>
      <c r="EN302" s="4"/>
      <c r="EO302" s="4"/>
      <c r="EP302" s="4"/>
      <c r="EQ302" s="10">
        <f t="shared" si="144"/>
        <v>17.2</v>
      </c>
      <c r="ES302" s="3">
        <v>39369</v>
      </c>
      <c r="ET302" s="4">
        <v>1.5</v>
      </c>
      <c r="EU302" s="4"/>
      <c r="EV302" s="4"/>
      <c r="EW302" s="4"/>
      <c r="EX302" s="10">
        <f t="shared" si="145"/>
        <v>1.5</v>
      </c>
      <c r="EZ302" s="3">
        <v>39734</v>
      </c>
      <c r="FA302" s="4">
        <v>36</v>
      </c>
      <c r="FB302" s="4"/>
      <c r="FC302" s="4"/>
      <c r="FD302" s="4"/>
      <c r="FE302" s="10">
        <f t="shared" si="146"/>
        <v>36</v>
      </c>
      <c r="FG302" s="3">
        <v>40100</v>
      </c>
      <c r="FH302" s="4">
        <v>12.4</v>
      </c>
      <c r="FI302" s="4"/>
      <c r="FJ302" s="4"/>
      <c r="FK302" s="4"/>
      <c r="FL302" s="10">
        <f t="shared" si="147"/>
        <v>12.4</v>
      </c>
      <c r="FN302" s="3">
        <v>40465</v>
      </c>
      <c r="FO302" s="4">
        <v>22.1</v>
      </c>
      <c r="FP302" s="4"/>
      <c r="FQ302" s="4"/>
      <c r="FR302" s="4"/>
      <c r="FS302" s="10">
        <f t="shared" si="148"/>
        <v>22.1</v>
      </c>
      <c r="FU302" s="3">
        <v>40830</v>
      </c>
      <c r="FV302" s="4">
        <v>26.3</v>
      </c>
      <c r="FW302" s="4"/>
      <c r="FX302" s="4"/>
      <c r="FY302" s="4"/>
      <c r="FZ302" s="10">
        <f t="shared" si="149"/>
        <v>26.3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21.6</v>
      </c>
      <c r="GK302" s="4"/>
      <c r="GL302" s="4"/>
      <c r="GM302" s="4"/>
      <c r="GN302" s="10">
        <f t="shared" si="151"/>
        <v>21.6</v>
      </c>
      <c r="GP302" s="3">
        <v>41926</v>
      </c>
      <c r="GQ302" s="4">
        <v>0.3</v>
      </c>
      <c r="GR302" s="4"/>
      <c r="GS302" s="4"/>
      <c r="GT302" s="4"/>
      <c r="GU302" s="10">
        <f t="shared" si="152"/>
        <v>0.3</v>
      </c>
      <c r="GW302" s="3">
        <v>42291</v>
      </c>
      <c r="GX302" s="4">
        <v>0.7</v>
      </c>
      <c r="GY302" s="4"/>
      <c r="GZ302" s="4"/>
      <c r="HA302" s="4"/>
      <c r="HB302" s="10">
        <f t="shared" si="153"/>
        <v>0.7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>
        <v>32</v>
      </c>
      <c r="D303" s="4"/>
      <c r="E303" s="4"/>
      <c r="F303" s="4"/>
      <c r="G303" s="10">
        <f t="shared" si="124"/>
        <v>32</v>
      </c>
      <c r="I303" s="3">
        <v>32065</v>
      </c>
      <c r="J303" s="4">
        <v>2</v>
      </c>
      <c r="K303" s="4"/>
      <c r="L303" s="4"/>
      <c r="M303" s="4"/>
      <c r="N303" s="10">
        <f t="shared" si="125"/>
        <v>2</v>
      </c>
      <c r="P303" s="3">
        <v>32430</v>
      </c>
      <c r="Q303" s="4">
        <v>69</v>
      </c>
      <c r="R303" s="4"/>
      <c r="S303" s="4"/>
      <c r="T303" s="4"/>
      <c r="U303" s="10">
        <f t="shared" si="126"/>
        <v>69</v>
      </c>
      <c r="W303" s="3">
        <v>32796</v>
      </c>
      <c r="X303" s="4">
        <v>4</v>
      </c>
      <c r="Y303" s="4"/>
      <c r="Z303" s="4"/>
      <c r="AA303" s="4"/>
      <c r="AB303" s="10">
        <f t="shared" si="127"/>
        <v>4</v>
      </c>
      <c r="AD303" s="3">
        <v>33161</v>
      </c>
      <c r="AE303" s="4">
        <v>1</v>
      </c>
      <c r="AF303" s="4"/>
      <c r="AG303" s="4"/>
      <c r="AH303" s="4"/>
      <c r="AI303" s="10">
        <f t="shared" si="128"/>
        <v>1</v>
      </c>
      <c r="AK303" s="3">
        <v>33526</v>
      </c>
      <c r="AL303" s="4">
        <v>20</v>
      </c>
      <c r="AM303" s="4"/>
      <c r="AN303" s="4"/>
      <c r="AO303" s="4"/>
      <c r="AP303" s="10">
        <f t="shared" si="129"/>
        <v>20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1</v>
      </c>
      <c r="BA303" s="4"/>
      <c r="BB303" s="4"/>
      <c r="BC303" s="4"/>
      <c r="BD303" s="10">
        <f t="shared" si="131"/>
        <v>1</v>
      </c>
      <c r="BF303" s="3">
        <v>34622</v>
      </c>
      <c r="BG303" s="4">
        <v>9</v>
      </c>
      <c r="BH303" s="4"/>
      <c r="BI303" s="4"/>
      <c r="BJ303" s="4"/>
      <c r="BK303" s="10">
        <f t="shared" si="132"/>
        <v>9</v>
      </c>
      <c r="BM303" s="3">
        <v>34987</v>
      </c>
      <c r="BN303" s="4">
        <v>7</v>
      </c>
      <c r="BO303" s="4"/>
      <c r="BP303" s="4"/>
      <c r="BQ303" s="4"/>
      <c r="BR303" s="10">
        <f t="shared" si="133"/>
        <v>7</v>
      </c>
      <c r="BT303" s="3">
        <v>35352</v>
      </c>
      <c r="BU303" s="4">
        <v>67</v>
      </c>
      <c r="BV303" s="4"/>
      <c r="BW303" s="4"/>
      <c r="BX303" s="4"/>
      <c r="BY303" s="10">
        <f t="shared" si="134"/>
        <v>67</v>
      </c>
      <c r="CA303" s="3">
        <v>35718</v>
      </c>
      <c r="CB303" s="4">
        <v>3</v>
      </c>
      <c r="CC303" s="4"/>
      <c r="CD303" s="4"/>
      <c r="CE303" s="4"/>
      <c r="CF303" s="10">
        <f t="shared" si="135"/>
        <v>3</v>
      </c>
      <c r="CH303" s="3">
        <v>36083</v>
      </c>
      <c r="CI303" s="4">
        <v>7</v>
      </c>
      <c r="CJ303" s="4"/>
      <c r="CK303" s="4"/>
      <c r="CL303" s="4"/>
      <c r="CM303" s="10">
        <f t="shared" si="136"/>
        <v>7</v>
      </c>
      <c r="CO303" s="3">
        <v>36448</v>
      </c>
      <c r="CP303" s="4">
        <v>10</v>
      </c>
      <c r="CQ303" s="4"/>
      <c r="CR303" s="4"/>
      <c r="CS303" s="4"/>
      <c r="CT303" s="10">
        <f t="shared" si="137"/>
        <v>10</v>
      </c>
      <c r="CV303" s="3">
        <v>36813</v>
      </c>
      <c r="CW303" s="4">
        <v>1</v>
      </c>
      <c r="CX303" s="4"/>
      <c r="CY303" s="4"/>
      <c r="CZ303" s="4"/>
      <c r="DA303" s="10">
        <f t="shared" si="138"/>
        <v>1</v>
      </c>
      <c r="DC303" s="3">
        <v>37179</v>
      </c>
      <c r="DD303" s="4">
        <v>5</v>
      </c>
      <c r="DE303" s="4"/>
      <c r="DF303" s="4"/>
      <c r="DG303" s="4"/>
      <c r="DH303" s="10">
        <f t="shared" si="139"/>
        <v>5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8</v>
      </c>
      <c r="EG303" s="4"/>
      <c r="EH303" s="4"/>
      <c r="EI303" s="4"/>
      <c r="EJ303" s="10">
        <f t="shared" si="143"/>
        <v>8</v>
      </c>
      <c r="EL303" s="3">
        <v>39005</v>
      </c>
      <c r="EM303" s="4">
        <v>12.5</v>
      </c>
      <c r="EN303" s="4"/>
      <c r="EO303" s="4"/>
      <c r="EP303" s="4"/>
      <c r="EQ303" s="10">
        <f t="shared" si="144"/>
        <v>12.5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4.7</v>
      </c>
      <c r="FB303" s="4"/>
      <c r="FC303" s="4"/>
      <c r="FD303" s="4"/>
      <c r="FE303" s="10">
        <f t="shared" si="146"/>
        <v>4.7</v>
      </c>
      <c r="FG303" s="3">
        <v>40101</v>
      </c>
      <c r="FH303" s="4">
        <v>0.1</v>
      </c>
      <c r="FI303" s="4"/>
      <c r="FJ303" s="4"/>
      <c r="FK303" s="4"/>
      <c r="FL303" s="10">
        <f t="shared" si="147"/>
        <v>0.1</v>
      </c>
      <c r="FN303" s="3">
        <v>40466</v>
      </c>
      <c r="FO303" s="4">
        <v>2.2000000000000002</v>
      </c>
      <c r="FP303" s="4"/>
      <c r="FQ303" s="4"/>
      <c r="FR303" s="4"/>
      <c r="FS303" s="10">
        <f t="shared" si="148"/>
        <v>2.2000000000000002</v>
      </c>
      <c r="FU303" s="3">
        <v>40831</v>
      </c>
      <c r="FV303" s="4">
        <v>27.1</v>
      </c>
      <c r="FW303" s="4"/>
      <c r="FX303" s="4"/>
      <c r="FY303" s="4"/>
      <c r="FZ303" s="10">
        <f t="shared" si="149"/>
        <v>27.1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0.7</v>
      </c>
      <c r="GK303" s="4"/>
      <c r="GL303" s="4"/>
      <c r="GM303" s="4"/>
      <c r="GN303" s="10">
        <f t="shared" si="151"/>
        <v>0.7</v>
      </c>
      <c r="GP303" s="3">
        <v>41927</v>
      </c>
      <c r="GQ303" s="4">
        <v>1.5</v>
      </c>
      <c r="GR303" s="4"/>
      <c r="GS303" s="4"/>
      <c r="GT303" s="4"/>
      <c r="GU303" s="10">
        <f t="shared" si="152"/>
        <v>1.5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0</v>
      </c>
      <c r="HF303" s="4"/>
      <c r="HG303" s="4"/>
      <c r="HH303" s="4"/>
      <c r="HI303" s="10">
        <f t="shared" si="154"/>
        <v>0</v>
      </c>
    </row>
    <row r="304" spans="2:217" ht="18" customHeight="1" x14ac:dyDescent="0.35">
      <c r="B304" s="3">
        <v>31701</v>
      </c>
      <c r="C304" s="4">
        <v>1</v>
      </c>
      <c r="D304" s="4"/>
      <c r="E304" s="4"/>
      <c r="F304" s="4"/>
      <c r="G304" s="10">
        <f t="shared" si="124"/>
        <v>1</v>
      </c>
      <c r="I304" s="3">
        <v>32066</v>
      </c>
      <c r="J304" s="4">
        <v>1</v>
      </c>
      <c r="K304" s="4"/>
      <c r="L304" s="4"/>
      <c r="M304" s="4"/>
      <c r="N304" s="10">
        <f t="shared" si="125"/>
        <v>1</v>
      </c>
      <c r="P304" s="3">
        <v>32431</v>
      </c>
      <c r="Q304" s="4">
        <v>8</v>
      </c>
      <c r="R304" s="4"/>
      <c r="S304" s="4"/>
      <c r="T304" s="4"/>
      <c r="U304" s="10">
        <f t="shared" si="126"/>
        <v>8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12</v>
      </c>
      <c r="AF304" s="4"/>
      <c r="AG304" s="4"/>
      <c r="AH304" s="4"/>
      <c r="AI304" s="10">
        <f t="shared" si="128"/>
        <v>12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10</v>
      </c>
      <c r="BA304" s="4"/>
      <c r="BB304" s="4"/>
      <c r="BC304" s="4"/>
      <c r="BD304" s="10">
        <f t="shared" si="131"/>
        <v>10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1</v>
      </c>
      <c r="BO304" s="4"/>
      <c r="BP304" s="4"/>
      <c r="BQ304" s="4"/>
      <c r="BR304" s="10">
        <f t="shared" si="133"/>
        <v>1</v>
      </c>
      <c r="BT304" s="3">
        <v>35353</v>
      </c>
      <c r="BU304" s="4">
        <v>19</v>
      </c>
      <c r="BV304" s="4"/>
      <c r="BW304" s="4"/>
      <c r="BX304" s="4"/>
      <c r="BY304" s="10">
        <f t="shared" si="134"/>
        <v>19</v>
      </c>
      <c r="CA304" s="3">
        <v>35719</v>
      </c>
      <c r="CB304" s="4">
        <v>1</v>
      </c>
      <c r="CC304" s="4"/>
      <c r="CD304" s="4"/>
      <c r="CE304" s="4"/>
      <c r="CF304" s="10">
        <f t="shared" si="135"/>
        <v>1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26</v>
      </c>
      <c r="CQ304" s="4"/>
      <c r="CR304" s="4"/>
      <c r="CS304" s="4"/>
      <c r="CT304" s="10">
        <f t="shared" si="137"/>
        <v>26</v>
      </c>
      <c r="CV304" s="3">
        <v>36814</v>
      </c>
      <c r="CW304" s="4">
        <v>0</v>
      </c>
      <c r="CX304" s="4"/>
      <c r="CY304" s="4"/>
      <c r="CZ304" s="4"/>
      <c r="DA304" s="10">
        <f t="shared" si="138"/>
        <v>0</v>
      </c>
      <c r="DC304" s="3">
        <v>37180</v>
      </c>
      <c r="DD304" s="4">
        <v>2</v>
      </c>
      <c r="DE304" s="4"/>
      <c r="DF304" s="4"/>
      <c r="DG304" s="4"/>
      <c r="DH304" s="10">
        <f t="shared" si="139"/>
        <v>2</v>
      </c>
      <c r="DJ304" s="3">
        <v>37545</v>
      </c>
      <c r="DK304" s="4">
        <v>3</v>
      </c>
      <c r="DL304" s="4"/>
      <c r="DM304" s="4"/>
      <c r="DN304" s="4"/>
      <c r="DO304" s="10">
        <f t="shared" si="140"/>
        <v>3</v>
      </c>
      <c r="DQ304" s="3">
        <v>37910</v>
      </c>
      <c r="DR304" s="4">
        <v>0</v>
      </c>
      <c r="DS304" s="4"/>
      <c r="DT304" s="4"/>
      <c r="DU304" s="4"/>
      <c r="DV304" s="10">
        <f t="shared" si="141"/>
        <v>0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20</v>
      </c>
      <c r="EG304" s="4"/>
      <c r="EH304" s="4"/>
      <c r="EI304" s="4"/>
      <c r="EJ304" s="10">
        <f t="shared" si="143"/>
        <v>20</v>
      </c>
      <c r="EL304" s="3">
        <v>39006</v>
      </c>
      <c r="EM304" s="4">
        <v>22</v>
      </c>
      <c r="EN304" s="4"/>
      <c r="EO304" s="4"/>
      <c r="EP304" s="4"/>
      <c r="EQ304" s="10">
        <f t="shared" si="144"/>
        <v>22</v>
      </c>
      <c r="ES304" s="3">
        <v>39371</v>
      </c>
      <c r="ET304" s="4">
        <v>5.8</v>
      </c>
      <c r="EU304" s="4"/>
      <c r="EV304" s="4"/>
      <c r="EW304" s="4"/>
      <c r="EX304" s="10">
        <f t="shared" si="145"/>
        <v>5.8</v>
      </c>
      <c r="EZ304" s="3">
        <v>39736</v>
      </c>
      <c r="FA304" s="4">
        <v>20.399999999999999</v>
      </c>
      <c r="FB304" s="4"/>
      <c r="FC304" s="4"/>
      <c r="FD304" s="4"/>
      <c r="FE304" s="10">
        <f t="shared" si="146"/>
        <v>20.399999999999999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13.9</v>
      </c>
      <c r="FP304" s="4"/>
      <c r="FQ304" s="4"/>
      <c r="FR304" s="4"/>
      <c r="FS304" s="10">
        <f t="shared" si="148"/>
        <v>13.9</v>
      </c>
      <c r="FU304" s="3">
        <v>40832</v>
      </c>
      <c r="FV304" s="4">
        <v>26.1</v>
      </c>
      <c r="FW304" s="4"/>
      <c r="FX304" s="4"/>
      <c r="FY304" s="4"/>
      <c r="FZ304" s="10">
        <f t="shared" si="149"/>
        <v>26.1</v>
      </c>
      <c r="GB304" s="3">
        <v>41197</v>
      </c>
      <c r="GC304" s="4">
        <v>0.8</v>
      </c>
      <c r="GD304" s="4"/>
      <c r="GE304" s="4"/>
      <c r="GF304" s="4"/>
      <c r="GG304" s="10">
        <f t="shared" si="150"/>
        <v>0.8</v>
      </c>
      <c r="GI304" s="3">
        <v>41563</v>
      </c>
      <c r="GJ304" s="4">
        <v>0</v>
      </c>
      <c r="GK304" s="4"/>
      <c r="GL304" s="4"/>
      <c r="GM304" s="4"/>
      <c r="GN304" s="10">
        <f t="shared" si="151"/>
        <v>0</v>
      </c>
      <c r="GP304" s="3">
        <v>41928</v>
      </c>
      <c r="GQ304" s="4">
        <v>3</v>
      </c>
      <c r="GR304" s="4"/>
      <c r="GS304" s="4"/>
      <c r="GT304" s="4"/>
      <c r="GU304" s="10">
        <f t="shared" si="152"/>
        <v>3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0</v>
      </c>
      <c r="HF304" s="4"/>
      <c r="HG304" s="4"/>
      <c r="HH304" s="4"/>
      <c r="HI304" s="10">
        <f t="shared" si="154"/>
        <v>0</v>
      </c>
    </row>
    <row r="305" spans="2:217" ht="18" customHeight="1" x14ac:dyDescent="0.35">
      <c r="B305" s="3">
        <v>31702</v>
      </c>
      <c r="C305" s="4">
        <v>25</v>
      </c>
      <c r="D305" s="4"/>
      <c r="E305" s="4"/>
      <c r="F305" s="4"/>
      <c r="G305" s="10">
        <f t="shared" si="124"/>
        <v>25</v>
      </c>
      <c r="I305" s="3">
        <v>32067</v>
      </c>
      <c r="J305" s="4">
        <v>1</v>
      </c>
      <c r="K305" s="4"/>
      <c r="L305" s="4"/>
      <c r="M305" s="4"/>
      <c r="N305" s="10">
        <f t="shared" si="125"/>
        <v>1</v>
      </c>
      <c r="P305" s="3">
        <v>32432</v>
      </c>
      <c r="Q305" s="4">
        <v>10</v>
      </c>
      <c r="R305" s="4"/>
      <c r="S305" s="4"/>
      <c r="T305" s="4"/>
      <c r="U305" s="10">
        <f t="shared" si="126"/>
        <v>10</v>
      </c>
      <c r="W305" s="3">
        <v>32798</v>
      </c>
      <c r="X305" s="4">
        <v>12</v>
      </c>
      <c r="Y305" s="4"/>
      <c r="Z305" s="4"/>
      <c r="AA305" s="4"/>
      <c r="AB305" s="10">
        <f t="shared" si="127"/>
        <v>12</v>
      </c>
      <c r="AD305" s="3">
        <v>33163</v>
      </c>
      <c r="AE305" s="4">
        <v>20</v>
      </c>
      <c r="AF305" s="4"/>
      <c r="AG305" s="4"/>
      <c r="AH305" s="4"/>
      <c r="AI305" s="10">
        <f t="shared" si="128"/>
        <v>20</v>
      </c>
      <c r="AK305" s="3">
        <v>33528</v>
      </c>
      <c r="AL305" s="4">
        <v>3</v>
      </c>
      <c r="AM305" s="4"/>
      <c r="AN305" s="4"/>
      <c r="AO305" s="4"/>
      <c r="AP305" s="10">
        <f t="shared" si="129"/>
        <v>3</v>
      </c>
      <c r="AR305" s="3">
        <v>33893</v>
      </c>
      <c r="AS305" s="4">
        <v>1</v>
      </c>
      <c r="AT305" s="4"/>
      <c r="AU305" s="4"/>
      <c r="AV305" s="4"/>
      <c r="AW305" s="10">
        <f t="shared" si="130"/>
        <v>1</v>
      </c>
      <c r="AY305" s="3">
        <v>34259</v>
      </c>
      <c r="AZ305" s="4">
        <v>2</v>
      </c>
      <c r="BA305" s="4"/>
      <c r="BB305" s="4"/>
      <c r="BC305" s="4"/>
      <c r="BD305" s="10">
        <f t="shared" si="131"/>
        <v>2</v>
      </c>
      <c r="BF305" s="3">
        <v>34624</v>
      </c>
      <c r="BG305" s="4">
        <v>39</v>
      </c>
      <c r="BH305" s="4"/>
      <c r="BI305" s="4"/>
      <c r="BJ305" s="4"/>
      <c r="BK305" s="10">
        <f t="shared" si="132"/>
        <v>39</v>
      </c>
      <c r="BM305" s="3">
        <v>34989</v>
      </c>
      <c r="BN305" s="4">
        <v>45</v>
      </c>
      <c r="BO305" s="4"/>
      <c r="BP305" s="4"/>
      <c r="BQ305" s="4"/>
      <c r="BR305" s="10">
        <f t="shared" si="133"/>
        <v>45</v>
      </c>
      <c r="BT305" s="3">
        <v>35354</v>
      </c>
      <c r="BU305" s="4">
        <v>1</v>
      </c>
      <c r="BV305" s="4"/>
      <c r="BW305" s="4"/>
      <c r="BX305" s="4"/>
      <c r="BY305" s="10">
        <f t="shared" si="134"/>
        <v>1</v>
      </c>
      <c r="CA305" s="3">
        <v>35720</v>
      </c>
      <c r="CB305" s="4">
        <v>2</v>
      </c>
      <c r="CC305" s="4"/>
      <c r="CD305" s="4"/>
      <c r="CE305" s="4"/>
      <c r="CF305" s="10">
        <f t="shared" si="135"/>
        <v>2</v>
      </c>
      <c r="CH305" s="3">
        <v>36085</v>
      </c>
      <c r="CI305" s="4">
        <v>2</v>
      </c>
      <c r="CJ305" s="4"/>
      <c r="CK305" s="4"/>
      <c r="CL305" s="4"/>
      <c r="CM305" s="10">
        <f t="shared" si="136"/>
        <v>2</v>
      </c>
      <c r="CO305" s="3">
        <v>36450</v>
      </c>
      <c r="CP305" s="4">
        <v>0</v>
      </c>
      <c r="CQ305" s="4"/>
      <c r="CR305" s="4"/>
      <c r="CS305" s="4"/>
      <c r="CT305" s="10">
        <f t="shared" si="137"/>
        <v>0</v>
      </c>
      <c r="CV305" s="3">
        <v>36815</v>
      </c>
      <c r="CW305" s="4">
        <v>1</v>
      </c>
      <c r="CX305" s="4"/>
      <c r="CY305" s="4"/>
      <c r="CZ305" s="4"/>
      <c r="DA305" s="10">
        <f t="shared" si="138"/>
        <v>1</v>
      </c>
      <c r="DC305" s="3">
        <v>37181</v>
      </c>
      <c r="DD305" s="4">
        <v>10</v>
      </c>
      <c r="DE305" s="4"/>
      <c r="DF305" s="4"/>
      <c r="DG305" s="4"/>
      <c r="DH305" s="10">
        <f t="shared" si="139"/>
        <v>10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1</v>
      </c>
      <c r="EG305" s="4"/>
      <c r="EH305" s="4"/>
      <c r="EI305" s="4"/>
      <c r="EJ305" s="10">
        <f t="shared" si="143"/>
        <v>1</v>
      </c>
      <c r="EL305" s="3">
        <v>39007</v>
      </c>
      <c r="EM305" s="4">
        <v>0</v>
      </c>
      <c r="EN305" s="4"/>
      <c r="EO305" s="4"/>
      <c r="EP305" s="4"/>
      <c r="EQ305" s="10">
        <f t="shared" si="144"/>
        <v>0</v>
      </c>
      <c r="ES305" s="3">
        <v>39372</v>
      </c>
      <c r="ET305" s="4">
        <v>15.6</v>
      </c>
      <c r="EU305" s="4"/>
      <c r="EV305" s="4"/>
      <c r="EW305" s="4"/>
      <c r="EX305" s="10">
        <f t="shared" si="145"/>
        <v>15.6</v>
      </c>
      <c r="EZ305" s="3">
        <v>39737</v>
      </c>
      <c r="FA305" s="4">
        <v>0</v>
      </c>
      <c r="FB305" s="4"/>
      <c r="FC305" s="4"/>
      <c r="FD305" s="4"/>
      <c r="FE305" s="10">
        <f t="shared" si="146"/>
        <v>0</v>
      </c>
      <c r="FG305" s="3">
        <v>40103</v>
      </c>
      <c r="FH305" s="4">
        <v>0.5</v>
      </c>
      <c r="FI305" s="4"/>
      <c r="FJ305" s="4"/>
      <c r="FK305" s="4"/>
      <c r="FL305" s="10">
        <f t="shared" si="147"/>
        <v>0.5</v>
      </c>
      <c r="FN305" s="3">
        <v>40468</v>
      </c>
      <c r="FO305" s="4">
        <v>17.600000000000001</v>
      </c>
      <c r="FP305" s="4"/>
      <c r="FQ305" s="4"/>
      <c r="FR305" s="4"/>
      <c r="FS305" s="10">
        <f t="shared" si="148"/>
        <v>17.600000000000001</v>
      </c>
      <c r="FU305" s="3">
        <v>40833</v>
      </c>
      <c r="FV305" s="4">
        <v>17.600000000000001</v>
      </c>
      <c r="FW305" s="4"/>
      <c r="FX305" s="4"/>
      <c r="FY305" s="4"/>
      <c r="FZ305" s="10">
        <f t="shared" si="149"/>
        <v>17.600000000000001</v>
      </c>
      <c r="GB305" s="3">
        <v>41198</v>
      </c>
      <c r="GC305" s="4">
        <v>12.4</v>
      </c>
      <c r="GD305" s="4"/>
      <c r="GE305" s="4"/>
      <c r="GF305" s="4"/>
      <c r="GG305" s="10">
        <f t="shared" si="150"/>
        <v>12.4</v>
      </c>
      <c r="GI305" s="3">
        <v>41564</v>
      </c>
      <c r="GJ305" s="4">
        <v>0.3</v>
      </c>
      <c r="GK305" s="4"/>
      <c r="GL305" s="4"/>
      <c r="GM305" s="4"/>
      <c r="GN305" s="10">
        <f t="shared" si="151"/>
        <v>0.3</v>
      </c>
      <c r="GP305" s="3">
        <v>41929</v>
      </c>
      <c r="GQ305" s="4">
        <v>8.9</v>
      </c>
      <c r="GR305" s="4"/>
      <c r="GS305" s="4"/>
      <c r="GT305" s="4"/>
      <c r="GU305" s="10">
        <f t="shared" si="152"/>
        <v>8.9</v>
      </c>
      <c r="GW305" s="3">
        <v>42294</v>
      </c>
      <c r="GX305" s="4">
        <v>6.2</v>
      </c>
      <c r="GY305" s="4"/>
      <c r="GZ305" s="4"/>
      <c r="HA305" s="4"/>
      <c r="HB305" s="10">
        <f t="shared" si="153"/>
        <v>6.2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/>
      <c r="E306" s="4"/>
      <c r="F306" s="4"/>
      <c r="G306" s="10">
        <f t="shared" si="124"/>
        <v>0</v>
      </c>
      <c r="I306" s="3">
        <v>32068</v>
      </c>
      <c r="J306" s="4">
        <v>3</v>
      </c>
      <c r="K306" s="4"/>
      <c r="L306" s="4"/>
      <c r="M306" s="4"/>
      <c r="N306" s="10">
        <f t="shared" si="125"/>
        <v>3</v>
      </c>
      <c r="P306" s="3">
        <v>32433</v>
      </c>
      <c r="Q306" s="4">
        <v>7</v>
      </c>
      <c r="R306" s="4"/>
      <c r="S306" s="4"/>
      <c r="T306" s="4"/>
      <c r="U306" s="10">
        <f t="shared" si="126"/>
        <v>7</v>
      </c>
      <c r="W306" s="3">
        <v>32799</v>
      </c>
      <c r="X306" s="4">
        <v>2</v>
      </c>
      <c r="Y306" s="4"/>
      <c r="Z306" s="4"/>
      <c r="AA306" s="4"/>
      <c r="AB306" s="10">
        <f t="shared" si="127"/>
        <v>2</v>
      </c>
      <c r="AD306" s="3">
        <v>33164</v>
      </c>
      <c r="AE306" s="4">
        <v>0</v>
      </c>
      <c r="AF306" s="4"/>
      <c r="AG306" s="4"/>
      <c r="AH306" s="4"/>
      <c r="AI306" s="10">
        <f t="shared" si="128"/>
        <v>0</v>
      </c>
      <c r="AK306" s="3">
        <v>33529</v>
      </c>
      <c r="AL306" s="4">
        <v>1</v>
      </c>
      <c r="AM306" s="4"/>
      <c r="AN306" s="4"/>
      <c r="AO306" s="4"/>
      <c r="AP306" s="10">
        <f t="shared" si="129"/>
        <v>1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6</v>
      </c>
      <c r="BA306" s="4"/>
      <c r="BB306" s="4"/>
      <c r="BC306" s="4"/>
      <c r="BD306" s="10">
        <f t="shared" si="131"/>
        <v>6</v>
      </c>
      <c r="BF306" s="3">
        <v>34625</v>
      </c>
      <c r="BG306" s="4">
        <v>1</v>
      </c>
      <c r="BH306" s="4"/>
      <c r="BI306" s="4"/>
      <c r="BJ306" s="4"/>
      <c r="BK306" s="10">
        <f t="shared" si="132"/>
        <v>1</v>
      </c>
      <c r="BM306" s="3">
        <v>34990</v>
      </c>
      <c r="BN306" s="4">
        <v>60</v>
      </c>
      <c r="BO306" s="4"/>
      <c r="BP306" s="4"/>
      <c r="BQ306" s="4"/>
      <c r="BR306" s="10">
        <f t="shared" si="133"/>
        <v>60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1</v>
      </c>
      <c r="CC306" s="4"/>
      <c r="CD306" s="4"/>
      <c r="CE306" s="4"/>
      <c r="CF306" s="10">
        <f t="shared" si="135"/>
        <v>1</v>
      </c>
      <c r="CH306" s="3">
        <v>36086</v>
      </c>
      <c r="CI306" s="4">
        <v>24</v>
      </c>
      <c r="CJ306" s="4"/>
      <c r="CK306" s="4"/>
      <c r="CL306" s="4"/>
      <c r="CM306" s="10">
        <f t="shared" si="136"/>
        <v>24</v>
      </c>
      <c r="CO306" s="3">
        <v>36451</v>
      </c>
      <c r="CP306" s="4">
        <v>1</v>
      </c>
      <c r="CQ306" s="4"/>
      <c r="CR306" s="4"/>
      <c r="CS306" s="4"/>
      <c r="CT306" s="10">
        <f t="shared" si="137"/>
        <v>1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35</v>
      </c>
      <c r="DE306" s="4"/>
      <c r="DF306" s="4"/>
      <c r="DG306" s="4"/>
      <c r="DH306" s="10">
        <f t="shared" si="139"/>
        <v>35</v>
      </c>
      <c r="DJ306" s="3">
        <v>37547</v>
      </c>
      <c r="DK306" s="4">
        <v>4</v>
      </c>
      <c r="DL306" s="4"/>
      <c r="DM306" s="4"/>
      <c r="DN306" s="4"/>
      <c r="DO306" s="10">
        <f t="shared" si="140"/>
        <v>4</v>
      </c>
      <c r="DQ306" s="3">
        <v>37912</v>
      </c>
      <c r="DR306" s="4">
        <v>2</v>
      </c>
      <c r="DS306" s="4"/>
      <c r="DT306" s="4"/>
      <c r="DU306" s="4"/>
      <c r="DV306" s="10">
        <f t="shared" si="141"/>
        <v>2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1</v>
      </c>
      <c r="EG306" s="4"/>
      <c r="EH306" s="4"/>
      <c r="EI306" s="4"/>
      <c r="EJ306" s="10">
        <f t="shared" si="143"/>
        <v>1</v>
      </c>
      <c r="EL306" s="3">
        <v>39008</v>
      </c>
      <c r="EM306" s="4">
        <v>2</v>
      </c>
      <c r="EN306" s="4"/>
      <c r="EO306" s="4"/>
      <c r="EP306" s="4"/>
      <c r="EQ306" s="10">
        <f t="shared" si="144"/>
        <v>2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0.2</v>
      </c>
      <c r="FB306" s="4"/>
      <c r="FC306" s="4"/>
      <c r="FD306" s="4"/>
      <c r="FE306" s="10">
        <f t="shared" si="146"/>
        <v>0.2</v>
      </c>
      <c r="FG306" s="3">
        <v>40104</v>
      </c>
      <c r="FH306" s="4">
        <v>14.9</v>
      </c>
      <c r="FI306" s="4"/>
      <c r="FJ306" s="4"/>
      <c r="FK306" s="4"/>
      <c r="FL306" s="10">
        <f t="shared" si="147"/>
        <v>14.9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7.7</v>
      </c>
      <c r="FW306" s="4"/>
      <c r="FX306" s="4"/>
      <c r="FY306" s="4"/>
      <c r="FZ306" s="10">
        <f t="shared" si="149"/>
        <v>7.7</v>
      </c>
      <c r="GB306" s="3">
        <v>41199</v>
      </c>
      <c r="GC306" s="4">
        <v>21.6</v>
      </c>
      <c r="GD306" s="4"/>
      <c r="GE306" s="4"/>
      <c r="GF306" s="4"/>
      <c r="GG306" s="10">
        <f t="shared" si="150"/>
        <v>21.6</v>
      </c>
      <c r="GI306" s="3">
        <v>41565</v>
      </c>
      <c r="GJ306" s="4">
        <v>3.6</v>
      </c>
      <c r="GK306" s="4"/>
      <c r="GL306" s="4"/>
      <c r="GM306" s="4"/>
      <c r="GN306" s="10">
        <f t="shared" si="151"/>
        <v>3.6</v>
      </c>
      <c r="GP306" s="3">
        <v>41930</v>
      </c>
      <c r="GQ306" s="4">
        <v>0.5</v>
      </c>
      <c r="GR306" s="4"/>
      <c r="GS306" s="4"/>
      <c r="GT306" s="4"/>
      <c r="GU306" s="10">
        <f t="shared" si="152"/>
        <v>0.5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1</v>
      </c>
      <c r="HF306" s="4"/>
      <c r="HG306" s="4"/>
      <c r="HH306" s="4"/>
      <c r="HI306" s="10">
        <f t="shared" si="154"/>
        <v>1</v>
      </c>
    </row>
    <row r="307" spans="2:217" ht="18" customHeight="1" x14ac:dyDescent="0.35">
      <c r="B307" s="3">
        <v>31704</v>
      </c>
      <c r="C307" s="4">
        <v>0</v>
      </c>
      <c r="D307" s="4"/>
      <c r="E307" s="4"/>
      <c r="F307" s="4"/>
      <c r="G307" s="10">
        <f t="shared" si="124"/>
        <v>0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12</v>
      </c>
      <c r="R307" s="4"/>
      <c r="S307" s="4"/>
      <c r="T307" s="4"/>
      <c r="U307" s="10">
        <f t="shared" si="126"/>
        <v>12</v>
      </c>
      <c r="W307" s="3">
        <v>32800</v>
      </c>
      <c r="X307" s="4">
        <v>21</v>
      </c>
      <c r="Y307" s="4"/>
      <c r="Z307" s="4"/>
      <c r="AA307" s="4"/>
      <c r="AB307" s="10">
        <f t="shared" si="127"/>
        <v>21</v>
      </c>
      <c r="AD307" s="3">
        <v>33165</v>
      </c>
      <c r="AE307" s="4">
        <v>6</v>
      </c>
      <c r="AF307" s="4"/>
      <c r="AG307" s="4"/>
      <c r="AH307" s="4"/>
      <c r="AI307" s="10">
        <f t="shared" si="128"/>
        <v>6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2</v>
      </c>
      <c r="AT307" s="4"/>
      <c r="AU307" s="4"/>
      <c r="AV307" s="4"/>
      <c r="AW307" s="10">
        <f t="shared" si="130"/>
        <v>2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1</v>
      </c>
      <c r="BH307" s="4"/>
      <c r="BI307" s="4"/>
      <c r="BJ307" s="4"/>
      <c r="BK307" s="10">
        <f t="shared" si="132"/>
        <v>1</v>
      </c>
      <c r="BM307" s="3">
        <v>34991</v>
      </c>
      <c r="BN307" s="4">
        <v>3</v>
      </c>
      <c r="BO307" s="4"/>
      <c r="BP307" s="4"/>
      <c r="BQ307" s="4"/>
      <c r="BR307" s="10">
        <f t="shared" si="133"/>
        <v>3</v>
      </c>
      <c r="BT307" s="3">
        <v>35356</v>
      </c>
      <c r="BU307" s="4">
        <v>24</v>
      </c>
      <c r="BV307" s="4"/>
      <c r="BW307" s="4"/>
      <c r="BX307" s="4"/>
      <c r="BY307" s="10">
        <f t="shared" si="134"/>
        <v>24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1</v>
      </c>
      <c r="CJ307" s="4"/>
      <c r="CK307" s="4"/>
      <c r="CL307" s="4"/>
      <c r="CM307" s="10">
        <f t="shared" si="136"/>
        <v>1</v>
      </c>
      <c r="CO307" s="3">
        <v>36452</v>
      </c>
      <c r="CP307" s="4">
        <v>5</v>
      </c>
      <c r="CQ307" s="4"/>
      <c r="CR307" s="4"/>
      <c r="CS307" s="4"/>
      <c r="CT307" s="10">
        <f t="shared" si="137"/>
        <v>5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1</v>
      </c>
      <c r="DE307" s="4"/>
      <c r="DF307" s="4"/>
      <c r="DG307" s="4"/>
      <c r="DH307" s="10">
        <f t="shared" si="139"/>
        <v>1</v>
      </c>
      <c r="DJ307" s="3">
        <v>37548</v>
      </c>
      <c r="DK307" s="4">
        <v>2</v>
      </c>
      <c r="DL307" s="4"/>
      <c r="DM307" s="4"/>
      <c r="DN307" s="4"/>
      <c r="DO307" s="10">
        <f t="shared" si="140"/>
        <v>2</v>
      </c>
      <c r="DQ307" s="3">
        <v>37913</v>
      </c>
      <c r="DR307" s="4">
        <v>10</v>
      </c>
      <c r="DS307" s="4"/>
      <c r="DT307" s="4"/>
      <c r="DU307" s="4"/>
      <c r="DV307" s="10">
        <f t="shared" si="141"/>
        <v>10</v>
      </c>
      <c r="DX307" s="3">
        <v>38278</v>
      </c>
      <c r="DY307" s="4">
        <v>7</v>
      </c>
      <c r="DZ307" s="4"/>
      <c r="EA307" s="4"/>
      <c r="EB307" s="4"/>
      <c r="EC307" s="10">
        <f t="shared" si="142"/>
        <v>7</v>
      </c>
      <c r="EE307" s="3">
        <v>38644</v>
      </c>
      <c r="EF307" s="4">
        <v>22</v>
      </c>
      <c r="EG307" s="4"/>
      <c r="EH307" s="4"/>
      <c r="EI307" s="4"/>
      <c r="EJ307" s="10">
        <f t="shared" si="143"/>
        <v>22</v>
      </c>
      <c r="EL307" s="3">
        <v>39009</v>
      </c>
      <c r="EM307" s="4">
        <v>42.6</v>
      </c>
      <c r="EN307" s="4"/>
      <c r="EO307" s="4"/>
      <c r="EP307" s="4"/>
      <c r="EQ307" s="10">
        <f t="shared" si="144"/>
        <v>42.6</v>
      </c>
      <c r="ES307" s="3">
        <v>39374</v>
      </c>
      <c r="ET307" s="4">
        <v>3</v>
      </c>
      <c r="EU307" s="4"/>
      <c r="EV307" s="4"/>
      <c r="EW307" s="4"/>
      <c r="EX307" s="10">
        <f t="shared" si="145"/>
        <v>3</v>
      </c>
      <c r="EZ307" s="3">
        <v>39739</v>
      </c>
      <c r="FA307" s="4">
        <v>8.6</v>
      </c>
      <c r="FB307" s="4"/>
      <c r="FC307" s="4"/>
      <c r="FD307" s="4"/>
      <c r="FE307" s="10">
        <f t="shared" si="146"/>
        <v>8.6</v>
      </c>
      <c r="FG307" s="3">
        <v>40105</v>
      </c>
      <c r="FH307" s="4">
        <v>8.3000000000000007</v>
      </c>
      <c r="FI307" s="4"/>
      <c r="FJ307" s="4"/>
      <c r="FK307" s="4"/>
      <c r="FL307" s="10">
        <f t="shared" si="147"/>
        <v>8.3000000000000007</v>
      </c>
      <c r="FN307" s="3">
        <v>40470</v>
      </c>
      <c r="FO307" s="4">
        <v>5.3</v>
      </c>
      <c r="FP307" s="4"/>
      <c r="FQ307" s="4"/>
      <c r="FR307" s="4"/>
      <c r="FS307" s="10">
        <f t="shared" si="148"/>
        <v>5.3</v>
      </c>
      <c r="FU307" s="3">
        <v>40835</v>
      </c>
      <c r="FV307" s="4">
        <v>6.1</v>
      </c>
      <c r="FW307" s="4"/>
      <c r="FX307" s="4"/>
      <c r="FY307" s="4"/>
      <c r="FZ307" s="10">
        <f t="shared" si="149"/>
        <v>6.1</v>
      </c>
      <c r="GB307" s="3">
        <v>41200</v>
      </c>
      <c r="GC307" s="4">
        <v>1.4</v>
      </c>
      <c r="GD307" s="4"/>
      <c r="GE307" s="4"/>
      <c r="GF307" s="4"/>
      <c r="GG307" s="10">
        <f t="shared" si="150"/>
        <v>1.4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53.7</v>
      </c>
      <c r="GR307" s="4"/>
      <c r="GS307" s="4"/>
      <c r="GT307" s="4"/>
      <c r="GU307" s="10">
        <f t="shared" si="152"/>
        <v>53.7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1</v>
      </c>
      <c r="D308" s="4"/>
      <c r="E308" s="4"/>
      <c r="F308" s="4"/>
      <c r="G308" s="10">
        <f t="shared" si="124"/>
        <v>1</v>
      </c>
      <c r="I308" s="3">
        <v>32070</v>
      </c>
      <c r="J308" s="4">
        <v>3</v>
      </c>
      <c r="K308" s="4"/>
      <c r="L308" s="4"/>
      <c r="M308" s="4"/>
      <c r="N308" s="10">
        <f t="shared" si="125"/>
        <v>3</v>
      </c>
      <c r="P308" s="3">
        <v>32435</v>
      </c>
      <c r="Q308" s="4">
        <v>2</v>
      </c>
      <c r="R308" s="4"/>
      <c r="S308" s="4"/>
      <c r="T308" s="4"/>
      <c r="U308" s="10">
        <f t="shared" si="126"/>
        <v>2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2</v>
      </c>
      <c r="AF308" s="4"/>
      <c r="AG308" s="4"/>
      <c r="AH308" s="4"/>
      <c r="AI308" s="10">
        <f t="shared" si="128"/>
        <v>2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4</v>
      </c>
      <c r="BA308" s="4"/>
      <c r="BB308" s="4"/>
      <c r="BC308" s="4"/>
      <c r="BD308" s="10">
        <f t="shared" si="131"/>
        <v>4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59</v>
      </c>
      <c r="BO308" s="4"/>
      <c r="BP308" s="4"/>
      <c r="BQ308" s="4"/>
      <c r="BR308" s="10">
        <f t="shared" si="133"/>
        <v>59</v>
      </c>
      <c r="BT308" s="3">
        <v>35357</v>
      </c>
      <c r="BU308" s="4">
        <v>2</v>
      </c>
      <c r="BV308" s="4"/>
      <c r="BW308" s="4"/>
      <c r="BX308" s="4"/>
      <c r="BY308" s="10">
        <f t="shared" si="134"/>
        <v>2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4</v>
      </c>
      <c r="CJ308" s="4"/>
      <c r="CK308" s="4"/>
      <c r="CL308" s="4"/>
      <c r="CM308" s="10">
        <f t="shared" si="136"/>
        <v>4</v>
      </c>
      <c r="CO308" s="3">
        <v>36453</v>
      </c>
      <c r="CP308" s="4">
        <v>6</v>
      </c>
      <c r="CQ308" s="4"/>
      <c r="CR308" s="4"/>
      <c r="CS308" s="4"/>
      <c r="CT308" s="10">
        <f t="shared" si="137"/>
        <v>6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8</v>
      </c>
      <c r="DE308" s="4"/>
      <c r="DF308" s="4"/>
      <c r="DG308" s="4"/>
      <c r="DH308" s="10">
        <f t="shared" si="139"/>
        <v>8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23</v>
      </c>
      <c r="DS308" s="4"/>
      <c r="DT308" s="4"/>
      <c r="DU308" s="4"/>
      <c r="DV308" s="10">
        <f t="shared" si="141"/>
        <v>23</v>
      </c>
      <c r="DX308" s="3">
        <v>38279</v>
      </c>
      <c r="DY308" s="4">
        <v>0</v>
      </c>
      <c r="DZ308" s="4"/>
      <c r="EA308" s="4"/>
      <c r="EB308" s="4"/>
      <c r="EC308" s="10">
        <f t="shared" si="142"/>
        <v>0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27.3</v>
      </c>
      <c r="EN308" s="4"/>
      <c r="EO308" s="4"/>
      <c r="EP308" s="4"/>
      <c r="EQ308" s="10">
        <f t="shared" si="144"/>
        <v>27.3</v>
      </c>
      <c r="ES308" s="3">
        <v>39375</v>
      </c>
      <c r="ET308" s="4">
        <v>14.1</v>
      </c>
      <c r="EU308" s="4"/>
      <c r="EV308" s="4"/>
      <c r="EW308" s="4"/>
      <c r="EX308" s="10">
        <f t="shared" si="145"/>
        <v>14.1</v>
      </c>
      <c r="EZ308" s="3">
        <v>39740</v>
      </c>
      <c r="FA308" s="4">
        <v>3.9</v>
      </c>
      <c r="FB308" s="4"/>
      <c r="FC308" s="4"/>
      <c r="FD308" s="4"/>
      <c r="FE308" s="10">
        <f t="shared" si="146"/>
        <v>3.9</v>
      </c>
      <c r="FG308" s="3">
        <v>40106</v>
      </c>
      <c r="FH308" s="4">
        <v>0.9</v>
      </c>
      <c r="FI308" s="4"/>
      <c r="FJ308" s="4"/>
      <c r="FK308" s="4"/>
      <c r="FL308" s="10">
        <f t="shared" si="147"/>
        <v>0.9</v>
      </c>
      <c r="FN308" s="3">
        <v>40471</v>
      </c>
      <c r="FO308" s="4">
        <v>3.1</v>
      </c>
      <c r="FP308" s="4"/>
      <c r="FQ308" s="4"/>
      <c r="FR308" s="4"/>
      <c r="FS308" s="10">
        <f t="shared" si="148"/>
        <v>3.1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9.6999999999999993</v>
      </c>
      <c r="GD308" s="4"/>
      <c r="GE308" s="4"/>
      <c r="GF308" s="4"/>
      <c r="GG308" s="10">
        <f t="shared" si="150"/>
        <v>9.6999999999999993</v>
      </c>
      <c r="GI308" s="3">
        <v>41567</v>
      </c>
      <c r="GJ308" s="4">
        <v>1.2</v>
      </c>
      <c r="GK308" s="4"/>
      <c r="GL308" s="4"/>
      <c r="GM308" s="4"/>
      <c r="GN308" s="10">
        <f t="shared" si="151"/>
        <v>1.2</v>
      </c>
      <c r="GP308" s="3">
        <v>41932</v>
      </c>
      <c r="GQ308" s="4">
        <v>0.6</v>
      </c>
      <c r="GR308" s="4"/>
      <c r="GS308" s="4"/>
      <c r="GT308" s="4"/>
      <c r="GU308" s="10">
        <f t="shared" si="152"/>
        <v>0.6</v>
      </c>
      <c r="GW308" s="3">
        <v>42297</v>
      </c>
      <c r="GX308" s="4">
        <v>20.100000000000001</v>
      </c>
      <c r="GY308" s="4"/>
      <c r="GZ308" s="4"/>
      <c r="HA308" s="4"/>
      <c r="HB308" s="10">
        <f t="shared" si="153"/>
        <v>20.100000000000001</v>
      </c>
      <c r="HD308" s="3">
        <v>42662</v>
      </c>
      <c r="HE308" s="4">
        <v>1.2</v>
      </c>
      <c r="HF308" s="4"/>
      <c r="HG308" s="4"/>
      <c r="HH308" s="4"/>
      <c r="HI308" s="10">
        <f t="shared" si="154"/>
        <v>1.2</v>
      </c>
    </row>
    <row r="309" spans="2:217" ht="18" customHeight="1" x14ac:dyDescent="0.35">
      <c r="B309" s="3">
        <v>31706</v>
      </c>
      <c r="C309" s="4">
        <v>48</v>
      </c>
      <c r="D309" s="4"/>
      <c r="E309" s="4"/>
      <c r="F309" s="4"/>
      <c r="G309" s="10">
        <f t="shared" si="124"/>
        <v>48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66</v>
      </c>
      <c r="R309" s="4"/>
      <c r="S309" s="4"/>
      <c r="T309" s="4"/>
      <c r="U309" s="10">
        <f t="shared" si="126"/>
        <v>66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5</v>
      </c>
      <c r="AF309" s="4"/>
      <c r="AG309" s="4"/>
      <c r="AH309" s="4"/>
      <c r="AI309" s="10">
        <f t="shared" si="128"/>
        <v>5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1</v>
      </c>
      <c r="BA309" s="4"/>
      <c r="BB309" s="4"/>
      <c r="BC309" s="4"/>
      <c r="BD309" s="10">
        <f t="shared" si="131"/>
        <v>1</v>
      </c>
      <c r="BF309" s="3">
        <v>34628</v>
      </c>
      <c r="BG309" s="4">
        <v>30</v>
      </c>
      <c r="BH309" s="4"/>
      <c r="BI309" s="4"/>
      <c r="BJ309" s="4"/>
      <c r="BK309" s="10">
        <f t="shared" si="132"/>
        <v>30</v>
      </c>
      <c r="BM309" s="3">
        <v>34993</v>
      </c>
      <c r="BN309" s="4">
        <v>1</v>
      </c>
      <c r="BO309" s="4"/>
      <c r="BP309" s="4"/>
      <c r="BQ309" s="4"/>
      <c r="BR309" s="10">
        <f t="shared" si="133"/>
        <v>1</v>
      </c>
      <c r="BT309" s="3">
        <v>35358</v>
      </c>
      <c r="BU309" s="4">
        <v>10</v>
      </c>
      <c r="BV309" s="4"/>
      <c r="BW309" s="4"/>
      <c r="BX309" s="4"/>
      <c r="BY309" s="10">
        <f t="shared" si="134"/>
        <v>10</v>
      </c>
      <c r="CA309" s="3">
        <v>35724</v>
      </c>
      <c r="CB309" s="4">
        <v>6</v>
      </c>
      <c r="CC309" s="4"/>
      <c r="CD309" s="4"/>
      <c r="CE309" s="4"/>
      <c r="CF309" s="10">
        <f t="shared" si="135"/>
        <v>6</v>
      </c>
      <c r="CH309" s="3">
        <v>36089</v>
      </c>
      <c r="CI309" s="4">
        <v>1</v>
      </c>
      <c r="CJ309" s="4"/>
      <c r="CK309" s="4"/>
      <c r="CL309" s="4"/>
      <c r="CM309" s="10">
        <f t="shared" si="136"/>
        <v>1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6</v>
      </c>
      <c r="DE309" s="4"/>
      <c r="DF309" s="4"/>
      <c r="DG309" s="4"/>
      <c r="DH309" s="10">
        <f t="shared" si="139"/>
        <v>6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6</v>
      </c>
      <c r="DS309" s="4"/>
      <c r="DT309" s="4"/>
      <c r="DU309" s="4"/>
      <c r="DV309" s="10">
        <f t="shared" si="141"/>
        <v>6</v>
      </c>
      <c r="DX309" s="3">
        <v>38280</v>
      </c>
      <c r="DY309" s="4">
        <v>47</v>
      </c>
      <c r="DZ309" s="4"/>
      <c r="EA309" s="4"/>
      <c r="EB309" s="4"/>
      <c r="EC309" s="10">
        <f t="shared" si="142"/>
        <v>47</v>
      </c>
      <c r="EE309" s="3">
        <v>38646</v>
      </c>
      <c r="EF309" s="4">
        <v>31</v>
      </c>
      <c r="EG309" s="4"/>
      <c r="EH309" s="4"/>
      <c r="EI309" s="4"/>
      <c r="EJ309" s="10">
        <f t="shared" si="143"/>
        <v>31</v>
      </c>
      <c r="EL309" s="3">
        <v>39011</v>
      </c>
      <c r="EM309" s="4">
        <v>10.7</v>
      </c>
      <c r="EN309" s="4"/>
      <c r="EO309" s="4"/>
      <c r="EP309" s="4"/>
      <c r="EQ309" s="10">
        <f t="shared" si="144"/>
        <v>10.7</v>
      </c>
      <c r="ES309" s="3">
        <v>39376</v>
      </c>
      <c r="ET309" s="4">
        <v>0</v>
      </c>
      <c r="EU309" s="4"/>
      <c r="EV309" s="4"/>
      <c r="EW309" s="4"/>
      <c r="EX309" s="10">
        <f t="shared" si="145"/>
        <v>0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0.1</v>
      </c>
      <c r="FI309" s="4"/>
      <c r="FJ309" s="4"/>
      <c r="FK309" s="4"/>
      <c r="FL309" s="10">
        <f t="shared" si="147"/>
        <v>0.1</v>
      </c>
      <c r="FN309" s="3">
        <v>40472</v>
      </c>
      <c r="FO309" s="4">
        <v>0.1</v>
      </c>
      <c r="FP309" s="4"/>
      <c r="FQ309" s="4"/>
      <c r="FR309" s="4"/>
      <c r="FS309" s="10">
        <f t="shared" si="148"/>
        <v>0.1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0.2</v>
      </c>
      <c r="GD309" s="4"/>
      <c r="GE309" s="4"/>
      <c r="GF309" s="4"/>
      <c r="GG309" s="10">
        <f t="shared" si="150"/>
        <v>0.2</v>
      </c>
      <c r="GI309" s="3">
        <v>41568</v>
      </c>
      <c r="GJ309" s="4">
        <v>32.799999999999997</v>
      </c>
      <c r="GK309" s="4"/>
      <c r="GL309" s="4"/>
      <c r="GM309" s="4"/>
      <c r="GN309" s="10">
        <f t="shared" si="151"/>
        <v>32.799999999999997</v>
      </c>
      <c r="GP309" s="3">
        <v>41933</v>
      </c>
      <c r="GQ309" s="4">
        <v>0.1</v>
      </c>
      <c r="GR309" s="4"/>
      <c r="GS309" s="4"/>
      <c r="GT309" s="4"/>
      <c r="GU309" s="10">
        <f t="shared" si="152"/>
        <v>0.1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19</v>
      </c>
      <c r="D310" s="4"/>
      <c r="E310" s="4"/>
      <c r="F310" s="4"/>
      <c r="G310" s="10">
        <f t="shared" si="124"/>
        <v>19</v>
      </c>
      <c r="I310" s="3">
        <v>32072</v>
      </c>
      <c r="J310" s="4">
        <v>50</v>
      </c>
      <c r="K310" s="4"/>
      <c r="L310" s="4"/>
      <c r="M310" s="4"/>
      <c r="N310" s="10">
        <f t="shared" si="125"/>
        <v>50</v>
      </c>
      <c r="P310" s="3">
        <v>32437</v>
      </c>
      <c r="Q310" s="4">
        <v>7</v>
      </c>
      <c r="R310" s="4"/>
      <c r="S310" s="4"/>
      <c r="T310" s="4"/>
      <c r="U310" s="10">
        <f t="shared" si="126"/>
        <v>7</v>
      </c>
      <c r="W310" s="3">
        <v>32803</v>
      </c>
      <c r="X310" s="4">
        <v>8</v>
      </c>
      <c r="Y310" s="4"/>
      <c r="Z310" s="4"/>
      <c r="AA310" s="4"/>
      <c r="AB310" s="10">
        <f t="shared" si="127"/>
        <v>8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1</v>
      </c>
      <c r="BH310" s="4"/>
      <c r="BI310" s="4"/>
      <c r="BJ310" s="4"/>
      <c r="BK310" s="10">
        <f t="shared" si="132"/>
        <v>1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2</v>
      </c>
      <c r="BV310" s="4"/>
      <c r="BW310" s="4"/>
      <c r="BX310" s="4"/>
      <c r="BY310" s="10">
        <f t="shared" si="134"/>
        <v>2</v>
      </c>
      <c r="CA310" s="3">
        <v>35725</v>
      </c>
      <c r="CB310" s="4">
        <v>16</v>
      </c>
      <c r="CC310" s="4"/>
      <c r="CD310" s="4"/>
      <c r="CE310" s="4"/>
      <c r="CF310" s="10">
        <f t="shared" si="135"/>
        <v>16</v>
      </c>
      <c r="CH310" s="3">
        <v>36090</v>
      </c>
      <c r="CI310" s="4">
        <v>4</v>
      </c>
      <c r="CJ310" s="4"/>
      <c r="CK310" s="4"/>
      <c r="CL310" s="4"/>
      <c r="CM310" s="10">
        <f t="shared" si="136"/>
        <v>4</v>
      </c>
      <c r="CO310" s="3">
        <v>36455</v>
      </c>
      <c r="CP310" s="4">
        <v>10</v>
      </c>
      <c r="CQ310" s="4"/>
      <c r="CR310" s="4"/>
      <c r="CS310" s="4"/>
      <c r="CT310" s="10">
        <f t="shared" si="137"/>
        <v>10</v>
      </c>
      <c r="CV310" s="3">
        <v>36820</v>
      </c>
      <c r="CW310" s="4">
        <v>2</v>
      </c>
      <c r="CX310" s="4"/>
      <c r="CY310" s="4"/>
      <c r="CZ310" s="4"/>
      <c r="DA310" s="10">
        <f t="shared" si="138"/>
        <v>2</v>
      </c>
      <c r="DC310" s="3">
        <v>37186</v>
      </c>
      <c r="DD310" s="4">
        <v>5</v>
      </c>
      <c r="DE310" s="4"/>
      <c r="DF310" s="4"/>
      <c r="DG310" s="4"/>
      <c r="DH310" s="10">
        <f t="shared" si="139"/>
        <v>5</v>
      </c>
      <c r="DJ310" s="3">
        <v>37551</v>
      </c>
      <c r="DK310" s="4">
        <v>15</v>
      </c>
      <c r="DL310" s="4"/>
      <c r="DM310" s="4"/>
      <c r="DN310" s="4"/>
      <c r="DO310" s="10">
        <f t="shared" si="140"/>
        <v>15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1</v>
      </c>
      <c r="DZ310" s="4"/>
      <c r="EA310" s="4"/>
      <c r="EB310" s="4"/>
      <c r="EC310" s="10">
        <f t="shared" si="142"/>
        <v>1</v>
      </c>
      <c r="EE310" s="3">
        <v>38647</v>
      </c>
      <c r="EF310" s="4">
        <v>2</v>
      </c>
      <c r="EG310" s="4"/>
      <c r="EH310" s="4"/>
      <c r="EI310" s="4"/>
      <c r="EJ310" s="10">
        <f t="shared" si="143"/>
        <v>2</v>
      </c>
      <c r="EL310" s="3">
        <v>39012</v>
      </c>
      <c r="EM310" s="4">
        <v>0</v>
      </c>
      <c r="EN310" s="4"/>
      <c r="EO310" s="4"/>
      <c r="EP310" s="4"/>
      <c r="EQ310" s="10">
        <f t="shared" si="144"/>
        <v>0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0.7</v>
      </c>
      <c r="FB310" s="4"/>
      <c r="FC310" s="4"/>
      <c r="FD310" s="4"/>
      <c r="FE310" s="10">
        <f t="shared" si="146"/>
        <v>0.7</v>
      </c>
      <c r="FG310" s="3">
        <v>40108</v>
      </c>
      <c r="FH310" s="4">
        <v>5.6</v>
      </c>
      <c r="FI310" s="4"/>
      <c r="FJ310" s="4"/>
      <c r="FK310" s="4"/>
      <c r="FL310" s="10">
        <f t="shared" si="147"/>
        <v>5.6</v>
      </c>
      <c r="FN310" s="3">
        <v>40473</v>
      </c>
      <c r="FO310" s="4">
        <v>1.4</v>
      </c>
      <c r="FP310" s="4"/>
      <c r="FQ310" s="4"/>
      <c r="FR310" s="4"/>
      <c r="FS310" s="10">
        <f t="shared" si="148"/>
        <v>1.4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41.2</v>
      </c>
      <c r="GD310" s="4"/>
      <c r="GE310" s="4"/>
      <c r="GF310" s="4"/>
      <c r="GG310" s="10">
        <f t="shared" si="150"/>
        <v>41.2</v>
      </c>
      <c r="GI310" s="3">
        <v>41569</v>
      </c>
      <c r="GJ310" s="4">
        <v>3.8</v>
      </c>
      <c r="GK310" s="4"/>
      <c r="GL310" s="4"/>
      <c r="GM310" s="4"/>
      <c r="GN310" s="10">
        <f t="shared" si="151"/>
        <v>3.8</v>
      </c>
      <c r="GP310" s="3">
        <v>41934</v>
      </c>
      <c r="GQ310" s="4">
        <v>4.9000000000000004</v>
      </c>
      <c r="GR310" s="4"/>
      <c r="GS310" s="4"/>
      <c r="GT310" s="4"/>
      <c r="GU310" s="10">
        <f t="shared" si="152"/>
        <v>4.9000000000000004</v>
      </c>
      <c r="GW310" s="3">
        <v>42299</v>
      </c>
      <c r="GX310" s="4">
        <v>5.8</v>
      </c>
      <c r="GY310" s="4"/>
      <c r="GZ310" s="4"/>
      <c r="HA310" s="4"/>
      <c r="HB310" s="10">
        <f t="shared" si="153"/>
        <v>5.8</v>
      </c>
      <c r="HD310" s="3">
        <v>42664</v>
      </c>
      <c r="HE310" s="4">
        <v>0.3</v>
      </c>
      <c r="HF310" s="4"/>
      <c r="HG310" s="4"/>
      <c r="HH310" s="4"/>
      <c r="HI310" s="10">
        <f t="shared" si="154"/>
        <v>0.3</v>
      </c>
    </row>
    <row r="311" spans="2:217" ht="18" customHeight="1" x14ac:dyDescent="0.35">
      <c r="B311" s="3">
        <v>31708</v>
      </c>
      <c r="C311" s="4">
        <v>0</v>
      </c>
      <c r="D311" s="4"/>
      <c r="E311" s="4"/>
      <c r="F311" s="4"/>
      <c r="G311" s="10">
        <f t="shared" si="124"/>
        <v>0</v>
      </c>
      <c r="I311" s="3">
        <v>32073</v>
      </c>
      <c r="J311" s="4">
        <v>49</v>
      </c>
      <c r="K311" s="4"/>
      <c r="L311" s="4"/>
      <c r="M311" s="4"/>
      <c r="N311" s="10">
        <f t="shared" si="125"/>
        <v>49</v>
      </c>
      <c r="P311" s="3">
        <v>32438</v>
      </c>
      <c r="Q311" s="4">
        <v>1</v>
      </c>
      <c r="R311" s="4"/>
      <c r="S311" s="4"/>
      <c r="T311" s="4"/>
      <c r="U311" s="10">
        <f t="shared" si="126"/>
        <v>1</v>
      </c>
      <c r="W311" s="3">
        <v>32804</v>
      </c>
      <c r="X311" s="4">
        <v>41</v>
      </c>
      <c r="Y311" s="4"/>
      <c r="Z311" s="4"/>
      <c r="AA311" s="4"/>
      <c r="AB311" s="10">
        <f t="shared" si="127"/>
        <v>41</v>
      </c>
      <c r="AD311" s="3">
        <v>33169</v>
      </c>
      <c r="AE311" s="4">
        <v>16</v>
      </c>
      <c r="AF311" s="4"/>
      <c r="AG311" s="4"/>
      <c r="AH311" s="4"/>
      <c r="AI311" s="10">
        <f t="shared" si="128"/>
        <v>16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12</v>
      </c>
      <c r="BH311" s="4"/>
      <c r="BI311" s="4"/>
      <c r="BJ311" s="4"/>
      <c r="BK311" s="10">
        <f t="shared" si="132"/>
        <v>12</v>
      </c>
      <c r="BM311" s="3">
        <v>34995</v>
      </c>
      <c r="BN311" s="4">
        <v>45</v>
      </c>
      <c r="BO311" s="4"/>
      <c r="BP311" s="4"/>
      <c r="BQ311" s="4"/>
      <c r="BR311" s="10">
        <f t="shared" si="133"/>
        <v>45</v>
      </c>
      <c r="BT311" s="3">
        <v>35360</v>
      </c>
      <c r="BU311" s="4">
        <v>0</v>
      </c>
      <c r="BV311" s="4"/>
      <c r="BW311" s="4"/>
      <c r="BX311" s="4"/>
      <c r="BY311" s="10">
        <f t="shared" si="134"/>
        <v>0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2</v>
      </c>
      <c r="CJ311" s="4"/>
      <c r="CK311" s="4"/>
      <c r="CL311" s="4"/>
      <c r="CM311" s="10">
        <f t="shared" si="136"/>
        <v>2</v>
      </c>
      <c r="CO311" s="3">
        <v>36456</v>
      </c>
      <c r="CP311" s="4">
        <v>30</v>
      </c>
      <c r="CQ311" s="4"/>
      <c r="CR311" s="4"/>
      <c r="CS311" s="4"/>
      <c r="CT311" s="10">
        <f t="shared" si="137"/>
        <v>30</v>
      </c>
      <c r="CV311" s="3">
        <v>36821</v>
      </c>
      <c r="CW311" s="4">
        <v>1</v>
      </c>
      <c r="CX311" s="4"/>
      <c r="CY311" s="4"/>
      <c r="CZ311" s="4"/>
      <c r="DA311" s="10">
        <f t="shared" si="138"/>
        <v>1</v>
      </c>
      <c r="DC311" s="3">
        <v>37187</v>
      </c>
      <c r="DD311" s="4">
        <v>1</v>
      </c>
      <c r="DE311" s="4"/>
      <c r="DF311" s="4"/>
      <c r="DG311" s="4"/>
      <c r="DH311" s="10">
        <f t="shared" si="139"/>
        <v>1</v>
      </c>
      <c r="DJ311" s="3">
        <v>37552</v>
      </c>
      <c r="DK311" s="4">
        <v>1</v>
      </c>
      <c r="DL311" s="4"/>
      <c r="DM311" s="4"/>
      <c r="DN311" s="4"/>
      <c r="DO311" s="10">
        <f t="shared" si="140"/>
        <v>1</v>
      </c>
      <c r="DQ311" s="3">
        <v>37917</v>
      </c>
      <c r="DR311" s="4">
        <v>1</v>
      </c>
      <c r="DS311" s="4"/>
      <c r="DT311" s="4"/>
      <c r="DU311" s="4"/>
      <c r="DV311" s="10">
        <f t="shared" si="141"/>
        <v>1</v>
      </c>
      <c r="DX311" s="3">
        <v>38282</v>
      </c>
      <c r="DY311" s="4">
        <v>6</v>
      </c>
      <c r="DZ311" s="4"/>
      <c r="EA311" s="4"/>
      <c r="EB311" s="4"/>
      <c r="EC311" s="10">
        <f t="shared" si="142"/>
        <v>6</v>
      </c>
      <c r="EE311" s="3">
        <v>38648</v>
      </c>
      <c r="EF311" s="4">
        <v>13</v>
      </c>
      <c r="EG311" s="4"/>
      <c r="EH311" s="4"/>
      <c r="EI311" s="4"/>
      <c r="EJ311" s="10">
        <f t="shared" si="143"/>
        <v>13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5.8</v>
      </c>
      <c r="EU311" s="4"/>
      <c r="EV311" s="4"/>
      <c r="EW311" s="4"/>
      <c r="EX311" s="10">
        <f t="shared" si="145"/>
        <v>5.8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52.3</v>
      </c>
      <c r="FI311" s="4"/>
      <c r="FJ311" s="4"/>
      <c r="FK311" s="4"/>
      <c r="FL311" s="10">
        <f t="shared" si="147"/>
        <v>52.3</v>
      </c>
      <c r="FN311" s="3">
        <v>40474</v>
      </c>
      <c r="FO311" s="4">
        <v>9.6</v>
      </c>
      <c r="FP311" s="4"/>
      <c r="FQ311" s="4"/>
      <c r="FR311" s="4"/>
      <c r="FS311" s="10">
        <f t="shared" si="148"/>
        <v>9.6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0</v>
      </c>
      <c r="GD311" s="4"/>
      <c r="GE311" s="4"/>
      <c r="GF311" s="4"/>
      <c r="GG311" s="10">
        <f t="shared" si="150"/>
        <v>0</v>
      </c>
      <c r="GI311" s="3">
        <v>41570</v>
      </c>
      <c r="GJ311" s="4">
        <v>2.6</v>
      </c>
      <c r="GK311" s="4"/>
      <c r="GL311" s="4"/>
      <c r="GM311" s="4"/>
      <c r="GN311" s="10">
        <f t="shared" si="151"/>
        <v>2.6</v>
      </c>
      <c r="GP311" s="3">
        <v>41935</v>
      </c>
      <c r="GQ311" s="4">
        <v>13.6</v>
      </c>
      <c r="GR311" s="4"/>
      <c r="GS311" s="4"/>
      <c r="GT311" s="4"/>
      <c r="GU311" s="10">
        <f t="shared" si="152"/>
        <v>13.6</v>
      </c>
      <c r="GW311" s="3">
        <v>42300</v>
      </c>
      <c r="GX311" s="4">
        <v>2.5</v>
      </c>
      <c r="GY311" s="4"/>
      <c r="GZ311" s="4"/>
      <c r="HA311" s="4"/>
      <c r="HB311" s="10">
        <f t="shared" si="153"/>
        <v>2.5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15</v>
      </c>
      <c r="D312" s="4"/>
      <c r="E312" s="4"/>
      <c r="F312" s="4"/>
      <c r="G312" s="10">
        <f t="shared" si="124"/>
        <v>15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16</v>
      </c>
      <c r="Y312" s="4"/>
      <c r="Z312" s="4"/>
      <c r="AA312" s="4"/>
      <c r="AB312" s="10">
        <f t="shared" si="127"/>
        <v>16</v>
      </c>
      <c r="AD312" s="3">
        <v>33170</v>
      </c>
      <c r="AE312" s="4">
        <v>24</v>
      </c>
      <c r="AF312" s="4"/>
      <c r="AG312" s="4"/>
      <c r="AH312" s="4"/>
      <c r="AI312" s="10">
        <f t="shared" si="128"/>
        <v>24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45</v>
      </c>
      <c r="BA312" s="4"/>
      <c r="BB312" s="4"/>
      <c r="BC312" s="4"/>
      <c r="BD312" s="10">
        <f t="shared" si="131"/>
        <v>45</v>
      </c>
      <c r="BF312" s="3">
        <v>34631</v>
      </c>
      <c r="BG312" s="4">
        <v>1</v>
      </c>
      <c r="BH312" s="4"/>
      <c r="BI312" s="4"/>
      <c r="BJ312" s="4"/>
      <c r="BK312" s="10">
        <f t="shared" si="132"/>
        <v>1</v>
      </c>
      <c r="BM312" s="3">
        <v>34996</v>
      </c>
      <c r="BN312" s="4">
        <v>2</v>
      </c>
      <c r="BO312" s="4"/>
      <c r="BP312" s="4"/>
      <c r="BQ312" s="4"/>
      <c r="BR312" s="10">
        <f t="shared" si="133"/>
        <v>2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34</v>
      </c>
      <c r="CJ312" s="4"/>
      <c r="CK312" s="4"/>
      <c r="CL312" s="4"/>
      <c r="CM312" s="10">
        <f t="shared" si="136"/>
        <v>34</v>
      </c>
      <c r="CO312" s="3">
        <v>36457</v>
      </c>
      <c r="CP312" s="4">
        <v>2</v>
      </c>
      <c r="CQ312" s="4"/>
      <c r="CR312" s="4"/>
      <c r="CS312" s="4"/>
      <c r="CT312" s="10">
        <f t="shared" si="137"/>
        <v>2</v>
      </c>
      <c r="CV312" s="3">
        <v>36822</v>
      </c>
      <c r="CW312" s="4">
        <v>5</v>
      </c>
      <c r="CX312" s="4"/>
      <c r="CY312" s="4"/>
      <c r="CZ312" s="4"/>
      <c r="DA312" s="10">
        <f t="shared" si="138"/>
        <v>5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6</v>
      </c>
      <c r="DL312" s="4"/>
      <c r="DM312" s="4"/>
      <c r="DN312" s="4"/>
      <c r="DO312" s="10">
        <f t="shared" si="140"/>
        <v>6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2</v>
      </c>
      <c r="DZ312" s="4"/>
      <c r="EA312" s="4"/>
      <c r="EB312" s="4"/>
      <c r="EC312" s="10">
        <f t="shared" si="142"/>
        <v>2</v>
      </c>
      <c r="EE312" s="3">
        <v>38649</v>
      </c>
      <c r="EF312" s="4">
        <v>3</v>
      </c>
      <c r="EG312" s="4"/>
      <c r="EH312" s="4"/>
      <c r="EI312" s="4"/>
      <c r="EJ312" s="10">
        <f t="shared" si="143"/>
        <v>3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11.5</v>
      </c>
      <c r="FI312" s="4"/>
      <c r="FJ312" s="4"/>
      <c r="FK312" s="4"/>
      <c r="FL312" s="10">
        <f t="shared" si="147"/>
        <v>11.5</v>
      </c>
      <c r="FN312" s="3">
        <v>40475</v>
      </c>
      <c r="FO312" s="4">
        <v>6.2</v>
      </c>
      <c r="FP312" s="4"/>
      <c r="FQ312" s="4"/>
      <c r="FR312" s="4"/>
      <c r="FS312" s="10">
        <f t="shared" si="148"/>
        <v>6.2</v>
      </c>
      <c r="FU312" s="3">
        <v>40840</v>
      </c>
      <c r="FV312" s="4">
        <v>12.2</v>
      </c>
      <c r="FW312" s="4"/>
      <c r="FX312" s="4"/>
      <c r="FY312" s="4"/>
      <c r="FZ312" s="10">
        <f t="shared" si="149"/>
        <v>12.2</v>
      </c>
      <c r="GB312" s="3">
        <v>41205</v>
      </c>
      <c r="GC312" s="4">
        <v>1.1000000000000001</v>
      </c>
      <c r="GD312" s="4"/>
      <c r="GE312" s="4"/>
      <c r="GF312" s="4"/>
      <c r="GG312" s="10">
        <f t="shared" si="150"/>
        <v>1.1000000000000001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0.6</v>
      </c>
      <c r="GY312" s="4"/>
      <c r="GZ312" s="4"/>
      <c r="HA312" s="4"/>
      <c r="HB312" s="10">
        <f t="shared" si="153"/>
        <v>0.6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3</v>
      </c>
      <c r="D313" s="4"/>
      <c r="E313" s="4"/>
      <c r="F313" s="4"/>
      <c r="G313" s="10">
        <f t="shared" si="124"/>
        <v>3</v>
      </c>
      <c r="I313" s="3">
        <v>32075</v>
      </c>
      <c r="J313" s="4">
        <v>2</v>
      </c>
      <c r="K313" s="4"/>
      <c r="L313" s="4"/>
      <c r="M313" s="4"/>
      <c r="N313" s="10">
        <f t="shared" si="125"/>
        <v>2</v>
      </c>
      <c r="P313" s="3">
        <v>32440</v>
      </c>
      <c r="Q313" s="4">
        <v>29</v>
      </c>
      <c r="R313" s="4"/>
      <c r="S313" s="4"/>
      <c r="T313" s="4"/>
      <c r="U313" s="10">
        <f t="shared" si="126"/>
        <v>29</v>
      </c>
      <c r="W313" s="3">
        <v>32806</v>
      </c>
      <c r="X313" s="4">
        <v>9</v>
      </c>
      <c r="Y313" s="4"/>
      <c r="Z313" s="4"/>
      <c r="AA313" s="4"/>
      <c r="AB313" s="10">
        <f t="shared" si="127"/>
        <v>9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6</v>
      </c>
      <c r="AT313" s="4"/>
      <c r="AU313" s="4"/>
      <c r="AV313" s="4"/>
      <c r="AW313" s="10">
        <f t="shared" si="130"/>
        <v>6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1</v>
      </c>
      <c r="BH313" s="4"/>
      <c r="BI313" s="4"/>
      <c r="BJ313" s="4"/>
      <c r="BK313" s="10">
        <f t="shared" si="132"/>
        <v>1</v>
      </c>
      <c r="BM313" s="3">
        <v>34997</v>
      </c>
      <c r="BN313" s="4">
        <v>1</v>
      </c>
      <c r="BO313" s="4"/>
      <c r="BP313" s="4"/>
      <c r="BQ313" s="4"/>
      <c r="BR313" s="10">
        <f t="shared" si="133"/>
        <v>1</v>
      </c>
      <c r="BT313" s="3">
        <v>35362</v>
      </c>
      <c r="BU313" s="4">
        <v>5</v>
      </c>
      <c r="BV313" s="4"/>
      <c r="BW313" s="4"/>
      <c r="BX313" s="4"/>
      <c r="BY313" s="10">
        <f t="shared" si="134"/>
        <v>5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1</v>
      </c>
      <c r="CJ313" s="4"/>
      <c r="CK313" s="4"/>
      <c r="CL313" s="4"/>
      <c r="CM313" s="10">
        <f t="shared" si="136"/>
        <v>1</v>
      </c>
      <c r="CO313" s="3">
        <v>36458</v>
      </c>
      <c r="CP313" s="4">
        <v>6</v>
      </c>
      <c r="CQ313" s="4"/>
      <c r="CR313" s="4"/>
      <c r="CS313" s="4"/>
      <c r="CT313" s="10">
        <f t="shared" si="137"/>
        <v>6</v>
      </c>
      <c r="CV313" s="3">
        <v>36823</v>
      </c>
      <c r="CW313" s="4">
        <v>2</v>
      </c>
      <c r="CX313" s="4"/>
      <c r="CY313" s="4"/>
      <c r="CZ313" s="4"/>
      <c r="DA313" s="10">
        <f t="shared" si="138"/>
        <v>2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3</v>
      </c>
      <c r="DL313" s="4"/>
      <c r="DM313" s="4"/>
      <c r="DN313" s="4"/>
      <c r="DO313" s="10">
        <f t="shared" si="140"/>
        <v>3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4</v>
      </c>
      <c r="DZ313" s="4"/>
      <c r="EA313" s="4"/>
      <c r="EB313" s="4"/>
      <c r="EC313" s="10">
        <f t="shared" si="142"/>
        <v>4</v>
      </c>
      <c r="EE313" s="3">
        <v>38650</v>
      </c>
      <c r="EF313" s="4">
        <v>1</v>
      </c>
      <c r="EG313" s="4"/>
      <c r="EH313" s="4"/>
      <c r="EI313" s="4"/>
      <c r="EJ313" s="10">
        <f t="shared" si="143"/>
        <v>1</v>
      </c>
      <c r="EL313" s="3">
        <v>39015</v>
      </c>
      <c r="EM313" s="4">
        <v>2.8</v>
      </c>
      <c r="EN313" s="4"/>
      <c r="EO313" s="4"/>
      <c r="EP313" s="4"/>
      <c r="EQ313" s="10">
        <f t="shared" si="144"/>
        <v>2.8</v>
      </c>
      <c r="ES313" s="3">
        <v>39380</v>
      </c>
      <c r="ET313" s="4">
        <v>0.1</v>
      </c>
      <c r="EU313" s="4"/>
      <c r="EV313" s="4"/>
      <c r="EW313" s="4"/>
      <c r="EX313" s="10">
        <f t="shared" si="145"/>
        <v>0.1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0</v>
      </c>
      <c r="FI313" s="4"/>
      <c r="FJ313" s="4"/>
      <c r="FK313" s="4"/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1.7</v>
      </c>
      <c r="FW313" s="4"/>
      <c r="FX313" s="4"/>
      <c r="FY313" s="4"/>
      <c r="FZ313" s="10">
        <f t="shared" si="149"/>
        <v>1.7</v>
      </c>
      <c r="GB313" s="3">
        <v>41206</v>
      </c>
      <c r="GC313" s="4">
        <v>7.8</v>
      </c>
      <c r="GD313" s="4"/>
      <c r="GE313" s="4"/>
      <c r="GF313" s="4"/>
      <c r="GG313" s="10">
        <f t="shared" si="150"/>
        <v>7.8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22.4</v>
      </c>
      <c r="GR313" s="4"/>
      <c r="GS313" s="4"/>
      <c r="GT313" s="4"/>
      <c r="GU313" s="10">
        <f t="shared" si="152"/>
        <v>22.4</v>
      </c>
      <c r="GW313" s="3">
        <v>42302</v>
      </c>
      <c r="GX313" s="4">
        <v>7.4</v>
      </c>
      <c r="GY313" s="4"/>
      <c r="GZ313" s="4"/>
      <c r="HA313" s="4"/>
      <c r="HB313" s="10">
        <f t="shared" si="153"/>
        <v>7.4</v>
      </c>
      <c r="HD313" s="3">
        <v>42667</v>
      </c>
      <c r="HE313" s="4">
        <v>12.9</v>
      </c>
      <c r="HF313" s="4"/>
      <c r="HG313" s="4"/>
      <c r="HH313" s="4"/>
      <c r="HI313" s="10">
        <f t="shared" si="154"/>
        <v>12.9</v>
      </c>
    </row>
    <row r="314" spans="2:217" ht="18" customHeight="1" x14ac:dyDescent="0.35">
      <c r="B314" s="3">
        <v>31711</v>
      </c>
      <c r="C314" s="4">
        <v>20</v>
      </c>
      <c r="D314" s="4"/>
      <c r="E314" s="4"/>
      <c r="F314" s="4"/>
      <c r="G314" s="10">
        <f t="shared" si="124"/>
        <v>20</v>
      </c>
      <c r="I314" s="3">
        <v>32076</v>
      </c>
      <c r="J314" s="4">
        <v>1</v>
      </c>
      <c r="K314" s="4"/>
      <c r="L314" s="4"/>
      <c r="M314" s="4"/>
      <c r="N314" s="10">
        <f t="shared" si="125"/>
        <v>1</v>
      </c>
      <c r="P314" s="3">
        <v>32441</v>
      </c>
      <c r="Q314" s="4">
        <v>12</v>
      </c>
      <c r="R314" s="4"/>
      <c r="S314" s="4"/>
      <c r="T314" s="4"/>
      <c r="U314" s="10">
        <f t="shared" si="126"/>
        <v>12</v>
      </c>
      <c r="W314" s="3">
        <v>32807</v>
      </c>
      <c r="X314" s="4">
        <v>4</v>
      </c>
      <c r="Y314" s="4"/>
      <c r="Z314" s="4"/>
      <c r="AA314" s="4"/>
      <c r="AB314" s="10">
        <f t="shared" si="127"/>
        <v>4</v>
      </c>
      <c r="AD314" s="3">
        <v>33172</v>
      </c>
      <c r="AE314" s="4">
        <v>6</v>
      </c>
      <c r="AF314" s="4"/>
      <c r="AG314" s="4"/>
      <c r="AH314" s="4"/>
      <c r="AI314" s="10">
        <f t="shared" si="128"/>
        <v>6</v>
      </c>
      <c r="AK314" s="3">
        <v>33537</v>
      </c>
      <c r="AL314" s="4">
        <v>3</v>
      </c>
      <c r="AM314" s="4"/>
      <c r="AN314" s="4"/>
      <c r="AO314" s="4"/>
      <c r="AP314" s="10">
        <f t="shared" si="129"/>
        <v>3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2</v>
      </c>
      <c r="BH314" s="4"/>
      <c r="BI314" s="4"/>
      <c r="BJ314" s="4"/>
      <c r="BK314" s="10">
        <f t="shared" si="132"/>
        <v>2</v>
      </c>
      <c r="BM314" s="3">
        <v>34998</v>
      </c>
      <c r="BN314" s="4">
        <v>47</v>
      </c>
      <c r="BO314" s="4"/>
      <c r="BP314" s="4"/>
      <c r="BQ314" s="4"/>
      <c r="BR314" s="10">
        <f t="shared" si="133"/>
        <v>47</v>
      </c>
      <c r="BT314" s="3">
        <v>35363</v>
      </c>
      <c r="BU314" s="4">
        <v>1</v>
      </c>
      <c r="BV314" s="4"/>
      <c r="BW314" s="4"/>
      <c r="BX314" s="4"/>
      <c r="BY314" s="10">
        <f t="shared" si="134"/>
        <v>1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1</v>
      </c>
      <c r="CQ314" s="4"/>
      <c r="CR314" s="4"/>
      <c r="CS314" s="4"/>
      <c r="CT314" s="10">
        <f t="shared" si="137"/>
        <v>1</v>
      </c>
      <c r="CV314" s="3">
        <v>36824</v>
      </c>
      <c r="CW314" s="4">
        <v>55</v>
      </c>
      <c r="CX314" s="4"/>
      <c r="CY314" s="4"/>
      <c r="CZ314" s="4"/>
      <c r="DA314" s="10">
        <f t="shared" si="138"/>
        <v>55</v>
      </c>
      <c r="DC314" s="3">
        <v>37190</v>
      </c>
      <c r="DD314" s="4">
        <v>7</v>
      </c>
      <c r="DE314" s="4"/>
      <c r="DF314" s="4"/>
      <c r="DG314" s="4"/>
      <c r="DH314" s="10">
        <f t="shared" si="139"/>
        <v>7</v>
      </c>
      <c r="DJ314" s="3">
        <v>37555</v>
      </c>
      <c r="DK314" s="4">
        <v>7</v>
      </c>
      <c r="DL314" s="4"/>
      <c r="DM314" s="4"/>
      <c r="DN314" s="4"/>
      <c r="DO314" s="10">
        <f t="shared" si="140"/>
        <v>7</v>
      </c>
      <c r="DQ314" s="3">
        <v>37920</v>
      </c>
      <c r="DR314" s="4">
        <v>2</v>
      </c>
      <c r="DS314" s="4"/>
      <c r="DT314" s="4"/>
      <c r="DU314" s="4"/>
      <c r="DV314" s="10">
        <f t="shared" si="141"/>
        <v>2</v>
      </c>
      <c r="DX314" s="3">
        <v>38285</v>
      </c>
      <c r="DY314" s="4">
        <v>6</v>
      </c>
      <c r="DZ314" s="4"/>
      <c r="EA314" s="4"/>
      <c r="EB314" s="4"/>
      <c r="EC314" s="10">
        <f t="shared" si="142"/>
        <v>6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21.2</v>
      </c>
      <c r="EU314" s="4"/>
      <c r="EV314" s="4"/>
      <c r="EW314" s="4"/>
      <c r="EX314" s="10">
        <f t="shared" si="145"/>
        <v>21.2</v>
      </c>
      <c r="EZ314" s="3">
        <v>39746</v>
      </c>
      <c r="FA314" s="4">
        <v>0.2</v>
      </c>
      <c r="FB314" s="4"/>
      <c r="FC314" s="4"/>
      <c r="FD314" s="4"/>
      <c r="FE314" s="10">
        <f t="shared" si="146"/>
        <v>0.2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4">
        <v>0.6</v>
      </c>
      <c r="GD314" s="4"/>
      <c r="GE314" s="4"/>
      <c r="GF314" s="4"/>
      <c r="GG314" s="10">
        <f t="shared" si="150"/>
        <v>0.6</v>
      </c>
      <c r="GI314" s="3">
        <v>41573</v>
      </c>
      <c r="GJ314" s="4">
        <v>0</v>
      </c>
      <c r="GK314" s="4"/>
      <c r="GL314" s="4"/>
      <c r="GM314" s="4"/>
      <c r="GN314" s="10">
        <f t="shared" si="151"/>
        <v>0</v>
      </c>
      <c r="GP314" s="3">
        <v>41938</v>
      </c>
      <c r="GQ314" s="4">
        <v>8.6999999999999993</v>
      </c>
      <c r="GR314" s="4"/>
      <c r="GS314" s="4"/>
      <c r="GT314" s="4"/>
      <c r="GU314" s="10">
        <f t="shared" si="152"/>
        <v>8.6999999999999993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29.7</v>
      </c>
      <c r="HF314" s="4"/>
      <c r="HG314" s="4"/>
      <c r="HH314" s="4"/>
      <c r="HI314" s="10">
        <f t="shared" si="154"/>
        <v>29.7</v>
      </c>
    </row>
    <row r="315" spans="2:217" ht="18" customHeight="1" x14ac:dyDescent="0.35">
      <c r="B315" s="3">
        <v>31712</v>
      </c>
      <c r="C315" s="4">
        <v>14</v>
      </c>
      <c r="D315" s="4"/>
      <c r="E315" s="4"/>
      <c r="F315" s="4"/>
      <c r="G315" s="10">
        <f t="shared" si="124"/>
        <v>14</v>
      </c>
      <c r="I315" s="3">
        <v>32077</v>
      </c>
      <c r="J315" s="4">
        <v>7</v>
      </c>
      <c r="K315" s="4"/>
      <c r="L315" s="4"/>
      <c r="M315" s="4"/>
      <c r="N315" s="10">
        <f t="shared" si="125"/>
        <v>7</v>
      </c>
      <c r="P315" s="3">
        <v>32442</v>
      </c>
      <c r="Q315" s="4">
        <v>35</v>
      </c>
      <c r="R315" s="4"/>
      <c r="S315" s="4"/>
      <c r="T315" s="4"/>
      <c r="U315" s="10">
        <f t="shared" si="126"/>
        <v>35</v>
      </c>
      <c r="W315" s="3">
        <v>32808</v>
      </c>
      <c r="X315" s="4">
        <v>8</v>
      </c>
      <c r="Y315" s="4"/>
      <c r="Z315" s="4"/>
      <c r="AA315" s="4"/>
      <c r="AB315" s="10">
        <f t="shared" si="127"/>
        <v>8</v>
      </c>
      <c r="AD315" s="3">
        <v>33173</v>
      </c>
      <c r="AE315" s="4">
        <v>2</v>
      </c>
      <c r="AF315" s="4"/>
      <c r="AG315" s="4"/>
      <c r="AH315" s="4"/>
      <c r="AI315" s="10">
        <f t="shared" si="128"/>
        <v>2</v>
      </c>
      <c r="AK315" s="3">
        <v>33538</v>
      </c>
      <c r="AL315" s="4">
        <v>19</v>
      </c>
      <c r="AM315" s="4"/>
      <c r="AN315" s="4"/>
      <c r="AO315" s="4"/>
      <c r="AP315" s="10">
        <f t="shared" si="129"/>
        <v>19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9</v>
      </c>
      <c r="BO315" s="4"/>
      <c r="BP315" s="4"/>
      <c r="BQ315" s="4"/>
      <c r="BR315" s="10">
        <f t="shared" si="133"/>
        <v>9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25</v>
      </c>
      <c r="CJ315" s="4"/>
      <c r="CK315" s="4"/>
      <c r="CL315" s="4"/>
      <c r="CM315" s="10">
        <f t="shared" si="136"/>
        <v>25</v>
      </c>
      <c r="CO315" s="3">
        <v>36460</v>
      </c>
      <c r="CP315" s="4">
        <v>22</v>
      </c>
      <c r="CQ315" s="4"/>
      <c r="CR315" s="4"/>
      <c r="CS315" s="4"/>
      <c r="CT315" s="10">
        <f t="shared" si="137"/>
        <v>22</v>
      </c>
      <c r="CV315" s="3">
        <v>36825</v>
      </c>
      <c r="CW315" s="4">
        <v>59</v>
      </c>
      <c r="CX315" s="4"/>
      <c r="CY315" s="4"/>
      <c r="CZ315" s="4"/>
      <c r="DA315" s="10">
        <f t="shared" si="138"/>
        <v>59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3</v>
      </c>
      <c r="DL315" s="4"/>
      <c r="DM315" s="4"/>
      <c r="DN315" s="4"/>
      <c r="DO315" s="10">
        <f t="shared" si="140"/>
        <v>3</v>
      </c>
      <c r="DQ315" s="3">
        <v>37921</v>
      </c>
      <c r="DR315" s="4">
        <v>29</v>
      </c>
      <c r="DS315" s="4"/>
      <c r="DT315" s="4"/>
      <c r="DU315" s="4"/>
      <c r="DV315" s="10">
        <f t="shared" si="141"/>
        <v>29</v>
      </c>
      <c r="DX315" s="3">
        <v>38286</v>
      </c>
      <c r="DY315" s="4">
        <v>4</v>
      </c>
      <c r="DZ315" s="4"/>
      <c r="EA315" s="4"/>
      <c r="EB315" s="4"/>
      <c r="EC315" s="10">
        <f t="shared" si="142"/>
        <v>4</v>
      </c>
      <c r="EE315" s="3">
        <v>38652</v>
      </c>
      <c r="EF315" s="4">
        <v>16</v>
      </c>
      <c r="EG315" s="4"/>
      <c r="EH315" s="4"/>
      <c r="EI315" s="4"/>
      <c r="EJ315" s="10">
        <f t="shared" si="143"/>
        <v>16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26</v>
      </c>
      <c r="EU315" s="4"/>
      <c r="EV315" s="4"/>
      <c r="EW315" s="4"/>
      <c r="EX315" s="10">
        <f t="shared" si="145"/>
        <v>26</v>
      </c>
      <c r="EZ315" s="3">
        <v>39747</v>
      </c>
      <c r="FA315" s="4">
        <v>1.3</v>
      </c>
      <c r="FB315" s="4"/>
      <c r="FC315" s="4"/>
      <c r="FD315" s="4"/>
      <c r="FE315" s="10">
        <f t="shared" si="146"/>
        <v>1.3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11.5</v>
      </c>
      <c r="FP315" s="4"/>
      <c r="FQ315" s="4"/>
      <c r="FR315" s="4"/>
      <c r="FS315" s="10">
        <f t="shared" si="148"/>
        <v>11.5</v>
      </c>
      <c r="FU315" s="3">
        <v>40843</v>
      </c>
      <c r="FV315" s="4">
        <v>9.1</v>
      </c>
      <c r="FW315" s="4"/>
      <c r="FX315" s="4"/>
      <c r="FY315" s="4"/>
      <c r="FZ315" s="10">
        <f t="shared" si="149"/>
        <v>9.1</v>
      </c>
      <c r="GB315" s="3">
        <v>41208</v>
      </c>
      <c r="GC315" s="4">
        <v>3.9</v>
      </c>
      <c r="GD315" s="4"/>
      <c r="GE315" s="4"/>
      <c r="GF315" s="4"/>
      <c r="GG315" s="10">
        <f t="shared" si="150"/>
        <v>3.9</v>
      </c>
      <c r="GI315" s="3">
        <v>41574</v>
      </c>
      <c r="GJ315" s="4">
        <v>5.3</v>
      </c>
      <c r="GK315" s="4"/>
      <c r="GL315" s="4"/>
      <c r="GM315" s="4"/>
      <c r="GN315" s="10">
        <f t="shared" si="151"/>
        <v>5.3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/>
      <c r="E316" s="4"/>
      <c r="F316" s="4"/>
      <c r="G316" s="10">
        <f t="shared" si="124"/>
        <v>0</v>
      </c>
      <c r="I316" s="3">
        <v>32078</v>
      </c>
      <c r="J316" s="4">
        <v>23</v>
      </c>
      <c r="K316" s="4"/>
      <c r="L316" s="4"/>
      <c r="M316" s="4"/>
      <c r="N316" s="10">
        <f t="shared" si="125"/>
        <v>23</v>
      </c>
      <c r="P316" s="3">
        <v>32443</v>
      </c>
      <c r="Q316" s="4">
        <v>2</v>
      </c>
      <c r="R316" s="4"/>
      <c r="S316" s="4"/>
      <c r="T316" s="4"/>
      <c r="U316" s="10">
        <f t="shared" si="126"/>
        <v>2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3</v>
      </c>
      <c r="AF316" s="4"/>
      <c r="AG316" s="4"/>
      <c r="AH316" s="4"/>
      <c r="AI316" s="10">
        <f t="shared" si="128"/>
        <v>3</v>
      </c>
      <c r="AK316" s="3">
        <v>33539</v>
      </c>
      <c r="AL316" s="4">
        <v>1</v>
      </c>
      <c r="AM316" s="4"/>
      <c r="AN316" s="4"/>
      <c r="AO316" s="4"/>
      <c r="AP316" s="10">
        <f t="shared" si="129"/>
        <v>1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1</v>
      </c>
      <c r="BO316" s="4"/>
      <c r="BP316" s="4"/>
      <c r="BQ316" s="4"/>
      <c r="BR316" s="10">
        <f t="shared" si="133"/>
        <v>1</v>
      </c>
      <c r="BT316" s="3">
        <v>35365</v>
      </c>
      <c r="BU316" s="4">
        <v>30</v>
      </c>
      <c r="BV316" s="4"/>
      <c r="BW316" s="4"/>
      <c r="BX316" s="4"/>
      <c r="BY316" s="10">
        <f t="shared" si="134"/>
        <v>30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9</v>
      </c>
      <c r="CQ316" s="4"/>
      <c r="CR316" s="4"/>
      <c r="CS316" s="4"/>
      <c r="CT316" s="10">
        <f t="shared" si="137"/>
        <v>9</v>
      </c>
      <c r="CV316" s="3">
        <v>36826</v>
      </c>
      <c r="CW316" s="4">
        <v>22</v>
      </c>
      <c r="CX316" s="4"/>
      <c r="CY316" s="4"/>
      <c r="CZ316" s="4"/>
      <c r="DA316" s="10">
        <f t="shared" si="138"/>
        <v>22</v>
      </c>
      <c r="DC316" s="3">
        <v>37192</v>
      </c>
      <c r="DD316" s="4">
        <v>5</v>
      </c>
      <c r="DE316" s="4"/>
      <c r="DF316" s="4"/>
      <c r="DG316" s="4"/>
      <c r="DH316" s="10">
        <f t="shared" si="139"/>
        <v>5</v>
      </c>
      <c r="DJ316" s="3">
        <v>37557</v>
      </c>
      <c r="DK316" s="4">
        <v>0</v>
      </c>
      <c r="DL316" s="4"/>
      <c r="DM316" s="4"/>
      <c r="DN316" s="4"/>
      <c r="DO316" s="10">
        <f t="shared" si="140"/>
        <v>0</v>
      </c>
      <c r="DQ316" s="3">
        <v>37922</v>
      </c>
      <c r="DR316" s="4">
        <v>3</v>
      </c>
      <c r="DS316" s="4"/>
      <c r="DT316" s="4"/>
      <c r="DU316" s="4"/>
      <c r="DV316" s="10">
        <f t="shared" si="141"/>
        <v>3</v>
      </c>
      <c r="DX316" s="3">
        <v>38287</v>
      </c>
      <c r="DY316" s="4">
        <v>65</v>
      </c>
      <c r="DZ316" s="4"/>
      <c r="EA316" s="4"/>
      <c r="EB316" s="4"/>
      <c r="EC316" s="10">
        <f t="shared" si="142"/>
        <v>65</v>
      </c>
      <c r="EE316" s="3">
        <v>38653</v>
      </c>
      <c r="EF316" s="4">
        <v>27</v>
      </c>
      <c r="EG316" s="4"/>
      <c r="EH316" s="4"/>
      <c r="EI316" s="4"/>
      <c r="EJ316" s="10">
        <f t="shared" si="143"/>
        <v>27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45.4</v>
      </c>
      <c r="EU316" s="4"/>
      <c r="EV316" s="4"/>
      <c r="EW316" s="4"/>
      <c r="EX316" s="10">
        <f t="shared" si="145"/>
        <v>45.4</v>
      </c>
      <c r="EZ316" s="3">
        <v>39748</v>
      </c>
      <c r="FA316" s="4">
        <v>3.9</v>
      </c>
      <c r="FB316" s="4"/>
      <c r="FC316" s="4"/>
      <c r="FD316" s="4"/>
      <c r="FE316" s="10">
        <f t="shared" si="146"/>
        <v>3.9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0.1</v>
      </c>
      <c r="FP316" s="4"/>
      <c r="FQ316" s="4"/>
      <c r="FR316" s="4"/>
      <c r="FS316" s="10">
        <f t="shared" si="148"/>
        <v>0.1</v>
      </c>
      <c r="FU316" s="3">
        <v>40844</v>
      </c>
      <c r="FV316" s="4">
        <v>4.3</v>
      </c>
      <c r="FW316" s="4"/>
      <c r="FX316" s="4"/>
      <c r="FY316" s="4"/>
      <c r="FZ316" s="10">
        <f t="shared" si="149"/>
        <v>4.3</v>
      </c>
      <c r="GB316" s="3">
        <v>41209</v>
      </c>
      <c r="GC316" s="4">
        <v>0.7</v>
      </c>
      <c r="GD316" s="4"/>
      <c r="GE316" s="4"/>
      <c r="GF316" s="4"/>
      <c r="GG316" s="10">
        <f t="shared" si="150"/>
        <v>0.7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0.8</v>
      </c>
      <c r="GR316" s="4"/>
      <c r="GS316" s="4"/>
      <c r="GT316" s="4"/>
      <c r="GU316" s="10">
        <f t="shared" si="152"/>
        <v>0.8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70.599999999999994</v>
      </c>
      <c r="HF316" s="4"/>
      <c r="HG316" s="4"/>
      <c r="HH316" s="4"/>
      <c r="HI316" s="10">
        <f t="shared" si="154"/>
        <v>70.599999999999994</v>
      </c>
    </row>
    <row r="317" spans="2:217" ht="18" customHeight="1" x14ac:dyDescent="0.35">
      <c r="B317" s="3">
        <v>31714</v>
      </c>
      <c r="C317" s="4">
        <v>4</v>
      </c>
      <c r="D317" s="4"/>
      <c r="E317" s="4"/>
      <c r="F317" s="4"/>
      <c r="G317" s="10">
        <f t="shared" si="124"/>
        <v>4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1</v>
      </c>
      <c r="R317" s="4"/>
      <c r="S317" s="4"/>
      <c r="T317" s="4"/>
      <c r="U317" s="10">
        <f t="shared" si="126"/>
        <v>1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14</v>
      </c>
      <c r="AF317" s="4"/>
      <c r="AG317" s="4"/>
      <c r="AH317" s="4"/>
      <c r="AI317" s="10">
        <f t="shared" si="128"/>
        <v>14</v>
      </c>
      <c r="AK317" s="3">
        <v>33540</v>
      </c>
      <c r="AL317" s="4">
        <v>17</v>
      </c>
      <c r="AM317" s="4"/>
      <c r="AN317" s="4"/>
      <c r="AO317" s="4"/>
      <c r="AP317" s="10">
        <f t="shared" si="129"/>
        <v>17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1</v>
      </c>
      <c r="BV317" s="4"/>
      <c r="BW317" s="4"/>
      <c r="BX317" s="4"/>
      <c r="BY317" s="10">
        <f t="shared" si="134"/>
        <v>1</v>
      </c>
      <c r="CA317" s="3">
        <v>35732</v>
      </c>
      <c r="CB317" s="4">
        <v>5</v>
      </c>
      <c r="CC317" s="4"/>
      <c r="CD317" s="4"/>
      <c r="CE317" s="4"/>
      <c r="CF317" s="10">
        <f t="shared" si="135"/>
        <v>5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25</v>
      </c>
      <c r="CQ317" s="4"/>
      <c r="CR317" s="4"/>
      <c r="CS317" s="4"/>
      <c r="CT317" s="10">
        <f t="shared" si="137"/>
        <v>25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18</v>
      </c>
      <c r="DE317" s="4"/>
      <c r="DF317" s="4"/>
      <c r="DG317" s="4"/>
      <c r="DH317" s="10">
        <f t="shared" si="139"/>
        <v>18</v>
      </c>
      <c r="DJ317" s="3">
        <v>37558</v>
      </c>
      <c r="DK317" s="4">
        <v>21</v>
      </c>
      <c r="DL317" s="4"/>
      <c r="DM317" s="4"/>
      <c r="DN317" s="4"/>
      <c r="DO317" s="10">
        <f t="shared" si="140"/>
        <v>21</v>
      </c>
      <c r="DQ317" s="3">
        <v>37923</v>
      </c>
      <c r="DR317" s="4">
        <v>5</v>
      </c>
      <c r="DS317" s="4"/>
      <c r="DT317" s="4"/>
      <c r="DU317" s="4"/>
      <c r="DV317" s="10">
        <f t="shared" si="141"/>
        <v>5</v>
      </c>
      <c r="DX317" s="3">
        <v>38288</v>
      </c>
      <c r="DY317" s="4">
        <v>69</v>
      </c>
      <c r="DZ317" s="4"/>
      <c r="EA317" s="4"/>
      <c r="EB317" s="4"/>
      <c r="EC317" s="10">
        <f t="shared" si="142"/>
        <v>69</v>
      </c>
      <c r="EE317" s="3">
        <v>38654</v>
      </c>
      <c r="EF317" s="4">
        <v>21</v>
      </c>
      <c r="EG317" s="4"/>
      <c r="EH317" s="4"/>
      <c r="EI317" s="4"/>
      <c r="EJ317" s="10">
        <f t="shared" si="143"/>
        <v>21</v>
      </c>
      <c r="EL317" s="3">
        <v>39019</v>
      </c>
      <c r="EM317" s="4">
        <v>1.5</v>
      </c>
      <c r="EN317" s="4"/>
      <c r="EO317" s="4"/>
      <c r="EP317" s="4"/>
      <c r="EQ317" s="10">
        <f t="shared" si="144"/>
        <v>1.5</v>
      </c>
      <c r="ES317" s="3">
        <v>39384</v>
      </c>
      <c r="ET317" s="4">
        <v>1.3</v>
      </c>
      <c r="EU317" s="4"/>
      <c r="EV317" s="4"/>
      <c r="EW317" s="4"/>
      <c r="EX317" s="10">
        <f t="shared" si="145"/>
        <v>1.3</v>
      </c>
      <c r="EZ317" s="3">
        <v>39749</v>
      </c>
      <c r="FA317" s="4">
        <v>5.2</v>
      </c>
      <c r="FB317" s="4"/>
      <c r="FC317" s="4"/>
      <c r="FD317" s="4"/>
      <c r="FE317" s="10">
        <f t="shared" si="146"/>
        <v>5.2</v>
      </c>
      <c r="FG317" s="3">
        <v>40115</v>
      </c>
      <c r="FH317" s="4">
        <v>33.1</v>
      </c>
      <c r="FI317" s="4"/>
      <c r="FJ317" s="4"/>
      <c r="FK317" s="4"/>
      <c r="FL317" s="10">
        <f t="shared" si="147"/>
        <v>33.1</v>
      </c>
      <c r="FN317" s="3">
        <v>40480</v>
      </c>
      <c r="FO317" s="4">
        <v>84.5</v>
      </c>
      <c r="FP317" s="4"/>
      <c r="FQ317" s="4"/>
      <c r="FR317" s="4"/>
      <c r="FS317" s="10">
        <f t="shared" si="148"/>
        <v>84.5</v>
      </c>
      <c r="FU317" s="3">
        <v>40845</v>
      </c>
      <c r="FV317" s="4">
        <v>26.3</v>
      </c>
      <c r="FW317" s="4"/>
      <c r="FX317" s="4"/>
      <c r="FY317" s="4"/>
      <c r="FZ317" s="10">
        <f t="shared" si="149"/>
        <v>26.3</v>
      </c>
      <c r="GB317" s="3">
        <v>41210</v>
      </c>
      <c r="GC317" s="4">
        <v>19.8</v>
      </c>
      <c r="GD317" s="4"/>
      <c r="GE317" s="4"/>
      <c r="GF317" s="4"/>
      <c r="GG317" s="10">
        <f t="shared" si="150"/>
        <v>19.8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7.4</v>
      </c>
      <c r="GY317" s="4"/>
      <c r="GZ317" s="4"/>
      <c r="HA317" s="4"/>
      <c r="HB317" s="10">
        <f t="shared" si="153"/>
        <v>7.4</v>
      </c>
      <c r="HD317" s="3">
        <v>42671</v>
      </c>
      <c r="HE317" s="4">
        <v>19.8</v>
      </c>
      <c r="HF317" s="4"/>
      <c r="HG317" s="4"/>
      <c r="HH317" s="4"/>
      <c r="HI317" s="10">
        <f t="shared" si="154"/>
        <v>19.8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5</v>
      </c>
      <c r="K318" s="4"/>
      <c r="L318" s="4"/>
      <c r="M318" s="4"/>
      <c r="N318" s="10">
        <f t="shared" si="125"/>
        <v>5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22</v>
      </c>
      <c r="Y318" s="4"/>
      <c r="Z318" s="4"/>
      <c r="AA318" s="4"/>
      <c r="AB318" s="10">
        <f t="shared" si="127"/>
        <v>22</v>
      </c>
      <c r="AD318" s="3">
        <v>33176</v>
      </c>
      <c r="AE318" s="4">
        <v>3</v>
      </c>
      <c r="AF318" s="4"/>
      <c r="AG318" s="4"/>
      <c r="AH318" s="4"/>
      <c r="AI318" s="10">
        <f t="shared" si="128"/>
        <v>3</v>
      </c>
      <c r="AK318" s="3">
        <v>33541</v>
      </c>
      <c r="AL318" s="4">
        <v>1</v>
      </c>
      <c r="AM318" s="4"/>
      <c r="AN318" s="4"/>
      <c r="AO318" s="4"/>
      <c r="AP318" s="10">
        <f t="shared" si="129"/>
        <v>1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10</v>
      </c>
      <c r="BO318" s="4"/>
      <c r="BP318" s="4"/>
      <c r="BQ318" s="4"/>
      <c r="BR318" s="10">
        <f t="shared" si="133"/>
        <v>10</v>
      </c>
      <c r="BT318" s="3">
        <v>35367</v>
      </c>
      <c r="BU318" s="4">
        <v>1</v>
      </c>
      <c r="BV318" s="4"/>
      <c r="BW318" s="4"/>
      <c r="BX318" s="4"/>
      <c r="BY318" s="10">
        <f t="shared" si="134"/>
        <v>1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5</v>
      </c>
      <c r="CJ318" s="4"/>
      <c r="CK318" s="4"/>
      <c r="CL318" s="4"/>
      <c r="CM318" s="10">
        <f t="shared" si="136"/>
        <v>5</v>
      </c>
      <c r="CO318" s="3">
        <v>36463</v>
      </c>
      <c r="CP318" s="4">
        <v>5</v>
      </c>
      <c r="CQ318" s="4"/>
      <c r="CR318" s="4"/>
      <c r="CS318" s="4"/>
      <c r="CT318" s="10">
        <f t="shared" si="137"/>
        <v>5</v>
      </c>
      <c r="CV318" s="3">
        <v>36828</v>
      </c>
      <c r="CW318" s="4">
        <v>5</v>
      </c>
      <c r="CX318" s="4"/>
      <c r="CY318" s="4"/>
      <c r="CZ318" s="4"/>
      <c r="DA318" s="10">
        <f t="shared" si="138"/>
        <v>5</v>
      </c>
      <c r="DC318" s="3">
        <v>37194</v>
      </c>
      <c r="DD318" s="4">
        <v>20</v>
      </c>
      <c r="DE318" s="4"/>
      <c r="DF318" s="4"/>
      <c r="DG318" s="4"/>
      <c r="DH318" s="10">
        <f t="shared" si="139"/>
        <v>20</v>
      </c>
      <c r="DJ318" s="3">
        <v>37559</v>
      </c>
      <c r="DK318" s="4">
        <v>1</v>
      </c>
      <c r="DL318" s="4"/>
      <c r="DM318" s="4"/>
      <c r="DN318" s="4"/>
      <c r="DO318" s="10">
        <f t="shared" si="140"/>
        <v>1</v>
      </c>
      <c r="DQ318" s="3">
        <v>37924</v>
      </c>
      <c r="DR318" s="4">
        <v>4</v>
      </c>
      <c r="DS318" s="4"/>
      <c r="DT318" s="4"/>
      <c r="DU318" s="4"/>
      <c r="DV318" s="10">
        <f t="shared" si="141"/>
        <v>4</v>
      </c>
      <c r="DX318" s="3">
        <v>38289</v>
      </c>
      <c r="DY318" s="4">
        <v>1</v>
      </c>
      <c r="DZ318" s="4"/>
      <c r="EA318" s="4"/>
      <c r="EB318" s="4"/>
      <c r="EC318" s="10">
        <f t="shared" si="142"/>
        <v>1</v>
      </c>
      <c r="EE318" s="3">
        <v>38655</v>
      </c>
      <c r="EF318" s="4">
        <v>1</v>
      </c>
      <c r="EG318" s="4"/>
      <c r="EH318" s="4"/>
      <c r="EI318" s="4"/>
      <c r="EJ318" s="10">
        <f t="shared" si="143"/>
        <v>1</v>
      </c>
      <c r="EL318" s="3">
        <v>39020</v>
      </c>
      <c r="EM318" s="4">
        <v>25.6</v>
      </c>
      <c r="EN318" s="4"/>
      <c r="EO318" s="4"/>
      <c r="EP318" s="4"/>
      <c r="EQ318" s="10">
        <f t="shared" si="144"/>
        <v>25.6</v>
      </c>
      <c r="ES318" s="3">
        <v>39385</v>
      </c>
      <c r="ET318" s="4">
        <v>1.7</v>
      </c>
      <c r="EU318" s="4"/>
      <c r="EV318" s="4"/>
      <c r="EW318" s="4"/>
      <c r="EX318" s="10">
        <f t="shared" si="145"/>
        <v>1.7</v>
      </c>
      <c r="EZ318" s="3">
        <v>39750</v>
      </c>
      <c r="FA318" s="4">
        <v>0.3</v>
      </c>
      <c r="FB318" s="4"/>
      <c r="FC318" s="4"/>
      <c r="FD318" s="4"/>
      <c r="FE318" s="10">
        <f t="shared" si="146"/>
        <v>0.3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5.9</v>
      </c>
      <c r="FP318" s="4"/>
      <c r="FQ318" s="4"/>
      <c r="FR318" s="4"/>
      <c r="FS318" s="10">
        <f t="shared" si="148"/>
        <v>5.9</v>
      </c>
      <c r="FU318" s="3">
        <v>40846</v>
      </c>
      <c r="FV318" s="4">
        <v>0.5</v>
      </c>
      <c r="FW318" s="4"/>
      <c r="FX318" s="4"/>
      <c r="FY318" s="4"/>
      <c r="FZ318" s="10">
        <f t="shared" si="149"/>
        <v>0.5</v>
      </c>
      <c r="GB318" s="3">
        <v>41211</v>
      </c>
      <c r="GC318" s="4">
        <v>0.6</v>
      </c>
      <c r="GD318" s="4"/>
      <c r="GE318" s="4"/>
      <c r="GF318" s="4"/>
      <c r="GG318" s="10">
        <f t="shared" si="150"/>
        <v>0.6</v>
      </c>
      <c r="GI318" s="3">
        <v>41577</v>
      </c>
      <c r="GJ318" s="4">
        <v>1.2</v>
      </c>
      <c r="GK318" s="4"/>
      <c r="GL318" s="4"/>
      <c r="GM318" s="4"/>
      <c r="GN318" s="10">
        <f t="shared" si="151"/>
        <v>1.2</v>
      </c>
      <c r="GP318" s="3">
        <v>41942</v>
      </c>
      <c r="GQ318" s="4">
        <v>19.100000000000001</v>
      </c>
      <c r="GR318" s="4"/>
      <c r="GS318" s="4"/>
      <c r="GT318" s="4"/>
      <c r="GU318" s="10">
        <f t="shared" si="152"/>
        <v>19.100000000000001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1.9</v>
      </c>
      <c r="HF318" s="4"/>
      <c r="HG318" s="4"/>
      <c r="HH318" s="4"/>
      <c r="HI318" s="10">
        <f t="shared" si="154"/>
        <v>1.9</v>
      </c>
    </row>
    <row r="319" spans="2:217" ht="18" customHeight="1" x14ac:dyDescent="0.35">
      <c r="B319" s="3">
        <v>31716</v>
      </c>
      <c r="C319" s="4">
        <v>15</v>
      </c>
      <c r="D319" s="4"/>
      <c r="E319" s="4"/>
      <c r="F319" s="4"/>
      <c r="G319" s="10">
        <f t="shared" si="124"/>
        <v>15</v>
      </c>
      <c r="I319" s="3">
        <v>32081</v>
      </c>
      <c r="J319" s="4">
        <v>20</v>
      </c>
      <c r="K319" s="4"/>
      <c r="L319" s="4"/>
      <c r="M319" s="4"/>
      <c r="N319" s="10">
        <f t="shared" si="125"/>
        <v>20</v>
      </c>
      <c r="P319" s="3">
        <v>32446</v>
      </c>
      <c r="Q319" s="4">
        <v>29</v>
      </c>
      <c r="R319" s="4"/>
      <c r="S319" s="4"/>
      <c r="T319" s="4"/>
      <c r="U319" s="10">
        <f t="shared" si="126"/>
        <v>29</v>
      </c>
      <c r="W319" s="3">
        <v>32812</v>
      </c>
      <c r="X319" s="4">
        <v>3</v>
      </c>
      <c r="Y319" s="4"/>
      <c r="Z319" s="4"/>
      <c r="AA319" s="4"/>
      <c r="AB319" s="10">
        <f t="shared" si="127"/>
        <v>3</v>
      </c>
      <c r="AD319" s="3">
        <v>33177</v>
      </c>
      <c r="AE319" s="4">
        <v>21</v>
      </c>
      <c r="AF319" s="4"/>
      <c r="AG319" s="4"/>
      <c r="AH319" s="4"/>
      <c r="AI319" s="10">
        <f t="shared" si="128"/>
        <v>21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12</v>
      </c>
      <c r="AT319" s="4"/>
      <c r="AU319" s="4"/>
      <c r="AV319" s="4"/>
      <c r="AW319" s="10">
        <f t="shared" si="130"/>
        <v>12</v>
      </c>
      <c r="AY319" s="3">
        <v>34273</v>
      </c>
      <c r="AZ319" s="4">
        <v>17</v>
      </c>
      <c r="BA319" s="4"/>
      <c r="BB319" s="4"/>
      <c r="BC319" s="4"/>
      <c r="BD319" s="10">
        <f t="shared" si="131"/>
        <v>17</v>
      </c>
      <c r="BF319" s="3">
        <v>34638</v>
      </c>
      <c r="BG319" s="4">
        <v>3</v>
      </c>
      <c r="BH319" s="4"/>
      <c r="BI319" s="4"/>
      <c r="BJ319" s="4"/>
      <c r="BK319" s="10">
        <f t="shared" si="132"/>
        <v>3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5</v>
      </c>
      <c r="CC319" s="4"/>
      <c r="CD319" s="4"/>
      <c r="CE319" s="4"/>
      <c r="CF319" s="10">
        <f t="shared" si="135"/>
        <v>5</v>
      </c>
      <c r="CH319" s="3">
        <v>36099</v>
      </c>
      <c r="CI319" s="4">
        <v>4</v>
      </c>
      <c r="CJ319" s="4"/>
      <c r="CK319" s="4"/>
      <c r="CL319" s="4"/>
      <c r="CM319" s="10">
        <f t="shared" si="136"/>
        <v>4</v>
      </c>
      <c r="CO319" s="3">
        <v>36464</v>
      </c>
      <c r="CP319" s="4">
        <v>3</v>
      </c>
      <c r="CQ319" s="4"/>
      <c r="CR319" s="4"/>
      <c r="CS319" s="4"/>
      <c r="CT319" s="10">
        <f t="shared" si="137"/>
        <v>3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63</v>
      </c>
      <c r="DE319" s="4"/>
      <c r="DF319" s="4"/>
      <c r="DG319" s="4"/>
      <c r="DH319" s="10">
        <f t="shared" si="139"/>
        <v>63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2</v>
      </c>
      <c r="DS319" s="4"/>
      <c r="DT319" s="4"/>
      <c r="DU319" s="4"/>
      <c r="DV319" s="10">
        <f t="shared" si="141"/>
        <v>2</v>
      </c>
      <c r="DX319" s="3">
        <v>38290</v>
      </c>
      <c r="DY319" s="4">
        <v>1</v>
      </c>
      <c r="DZ319" s="4"/>
      <c r="EA319" s="4"/>
      <c r="EB319" s="4"/>
      <c r="EC319" s="10">
        <f t="shared" si="142"/>
        <v>1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4">
        <v>3.8</v>
      </c>
      <c r="EU319" s="4"/>
      <c r="EV319" s="4"/>
      <c r="EW319" s="4"/>
      <c r="EX319" s="10">
        <f t="shared" si="145"/>
        <v>3.8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12.4</v>
      </c>
      <c r="FI319" s="4"/>
      <c r="FJ319" s="4"/>
      <c r="FK319" s="4"/>
      <c r="FL319" s="10">
        <f t="shared" si="147"/>
        <v>12.4</v>
      </c>
      <c r="FN319" s="3">
        <v>40482</v>
      </c>
      <c r="FO319" s="4">
        <v>0.4</v>
      </c>
      <c r="FP319" s="4"/>
      <c r="FQ319" s="4"/>
      <c r="FR319" s="4"/>
      <c r="FS319" s="10">
        <f t="shared" si="148"/>
        <v>0.4</v>
      </c>
      <c r="FU319" s="3">
        <v>40847</v>
      </c>
      <c r="FV319" s="4">
        <v>11.9</v>
      </c>
      <c r="FW319" s="4"/>
      <c r="FX319" s="4"/>
      <c r="FY319" s="4"/>
      <c r="FZ319" s="10">
        <f t="shared" si="149"/>
        <v>11.9</v>
      </c>
      <c r="GB319" s="3">
        <v>41212</v>
      </c>
      <c r="GC319" s="4">
        <v>48.1</v>
      </c>
      <c r="GD319" s="4"/>
      <c r="GE319" s="4"/>
      <c r="GF319" s="4"/>
      <c r="GG319" s="10">
        <f t="shared" si="150"/>
        <v>48.1</v>
      </c>
      <c r="GI319" s="3">
        <v>41578</v>
      </c>
      <c r="GJ319" s="4">
        <v>13.9</v>
      </c>
      <c r="GK319" s="4"/>
      <c r="GL319" s="4"/>
      <c r="GM319" s="4"/>
      <c r="GN319" s="10">
        <f t="shared" si="151"/>
        <v>13.9</v>
      </c>
      <c r="GP319" s="3">
        <v>41943</v>
      </c>
      <c r="GQ319" s="4">
        <v>41.2</v>
      </c>
      <c r="GR319" s="4"/>
      <c r="GS319" s="4"/>
      <c r="GT319" s="4"/>
      <c r="GU319" s="10">
        <f t="shared" si="152"/>
        <v>41.2</v>
      </c>
      <c r="GW319" s="3">
        <v>42308</v>
      </c>
      <c r="GX319" s="4">
        <v>21.2</v>
      </c>
      <c r="GY319" s="4"/>
      <c r="GZ319" s="4"/>
      <c r="HA319" s="4"/>
      <c r="HB319" s="10">
        <f t="shared" si="153"/>
        <v>21.2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6</v>
      </c>
      <c r="D320" s="4"/>
      <c r="E320" s="4"/>
      <c r="F320" s="4"/>
      <c r="G320" s="10">
        <f t="shared" si="124"/>
        <v>6</v>
      </c>
      <c r="I320" s="3">
        <v>32082</v>
      </c>
      <c r="J320" s="4">
        <v>43</v>
      </c>
      <c r="K320" s="4"/>
      <c r="L320" s="4"/>
      <c r="M320" s="4"/>
      <c r="N320" s="10">
        <f t="shared" si="125"/>
        <v>43</v>
      </c>
      <c r="P320" s="3">
        <v>32447</v>
      </c>
      <c r="Q320" s="4">
        <v>6</v>
      </c>
      <c r="R320" s="4"/>
      <c r="S320" s="4"/>
      <c r="T320" s="4"/>
      <c r="U320" s="10">
        <f t="shared" si="126"/>
        <v>6</v>
      </c>
      <c r="W320" s="3">
        <v>32813</v>
      </c>
      <c r="X320" s="4">
        <v>2</v>
      </c>
      <c r="Y320" s="4"/>
      <c r="Z320" s="4"/>
      <c r="AA320" s="4"/>
      <c r="AB320" s="10">
        <f t="shared" si="127"/>
        <v>2</v>
      </c>
      <c r="AD320" s="3">
        <v>33178</v>
      </c>
      <c r="AE320" s="4">
        <v>1</v>
      </c>
      <c r="AF320" s="4"/>
      <c r="AG320" s="4"/>
      <c r="AH320" s="4"/>
      <c r="AI320" s="10">
        <f t="shared" si="128"/>
        <v>1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1</v>
      </c>
      <c r="AT320" s="4"/>
      <c r="AU320" s="4"/>
      <c r="AV320" s="4"/>
      <c r="AW320" s="10">
        <f t="shared" si="130"/>
        <v>1</v>
      </c>
      <c r="AY320" s="3">
        <v>34274</v>
      </c>
      <c r="AZ320" s="4">
        <v>9</v>
      </c>
      <c r="BA320" s="4"/>
      <c r="BB320" s="4"/>
      <c r="BC320" s="4"/>
      <c r="BD320" s="10">
        <f t="shared" si="131"/>
        <v>9</v>
      </c>
      <c r="BF320" s="3">
        <v>34639</v>
      </c>
      <c r="BG320" s="4">
        <v>8</v>
      </c>
      <c r="BH320" s="4"/>
      <c r="BI320" s="4"/>
      <c r="BJ320" s="4"/>
      <c r="BK320" s="10">
        <f t="shared" si="132"/>
        <v>8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5</v>
      </c>
      <c r="CJ320" s="4"/>
      <c r="CK320" s="4"/>
      <c r="CL320" s="4"/>
      <c r="CM320" s="10">
        <f t="shared" si="136"/>
        <v>5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0</v>
      </c>
      <c r="CX320" s="4"/>
      <c r="CY320" s="4"/>
      <c r="CZ320" s="4"/>
      <c r="DA320" s="10">
        <f t="shared" si="138"/>
        <v>0</v>
      </c>
      <c r="DC320" s="3">
        <v>37196</v>
      </c>
      <c r="DD320" s="4">
        <v>7</v>
      </c>
      <c r="DE320" s="4"/>
      <c r="DF320" s="4"/>
      <c r="DG320" s="4"/>
      <c r="DH320" s="10">
        <f t="shared" si="139"/>
        <v>7</v>
      </c>
      <c r="DJ320" s="3">
        <v>37561</v>
      </c>
      <c r="DK320" s="4">
        <v>5</v>
      </c>
      <c r="DL320" s="4"/>
      <c r="DM320" s="4"/>
      <c r="DN320" s="4"/>
      <c r="DO320" s="10">
        <f t="shared" si="140"/>
        <v>5</v>
      </c>
      <c r="DQ320" s="3">
        <v>37926</v>
      </c>
      <c r="DR320" s="4">
        <v>1</v>
      </c>
      <c r="DS320" s="4"/>
      <c r="DT320" s="4"/>
      <c r="DU320" s="4"/>
      <c r="DV320" s="10">
        <f t="shared" si="141"/>
        <v>1</v>
      </c>
      <c r="DX320" s="3">
        <v>38291</v>
      </c>
      <c r="DY320" s="4">
        <v>16</v>
      </c>
      <c r="DZ320" s="4"/>
      <c r="EA320" s="4"/>
      <c r="EB320" s="4"/>
      <c r="EC320" s="10">
        <f t="shared" si="142"/>
        <v>16</v>
      </c>
      <c r="EE320" s="3">
        <v>38657</v>
      </c>
      <c r="EF320" s="4">
        <v>1</v>
      </c>
      <c r="EG320" s="4"/>
      <c r="EH320" s="4"/>
      <c r="EI320" s="4"/>
      <c r="EJ320" s="10">
        <f t="shared" si="143"/>
        <v>1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42</v>
      </c>
      <c r="EU320" s="4"/>
      <c r="EV320" s="4"/>
      <c r="EW320" s="4"/>
      <c r="EX320" s="10">
        <f t="shared" si="145"/>
        <v>42</v>
      </c>
      <c r="EZ320" s="3">
        <v>39752</v>
      </c>
      <c r="FA320" s="4">
        <v>19.100000000000001</v>
      </c>
      <c r="FB320" s="4"/>
      <c r="FC320" s="4"/>
      <c r="FD320" s="4"/>
      <c r="FE320" s="10">
        <f t="shared" si="146"/>
        <v>19.100000000000001</v>
      </c>
      <c r="FG320" s="3">
        <v>40118</v>
      </c>
      <c r="FH320" s="4">
        <v>28.5</v>
      </c>
      <c r="FI320" s="4"/>
      <c r="FJ320" s="4"/>
      <c r="FK320" s="4"/>
      <c r="FL320" s="10">
        <f t="shared" si="147"/>
        <v>28.5</v>
      </c>
      <c r="FN320" s="3">
        <v>40483</v>
      </c>
      <c r="FO320" s="4">
        <v>3.9</v>
      </c>
      <c r="FP320" s="4"/>
      <c r="FQ320" s="4"/>
      <c r="FR320" s="4"/>
      <c r="FS320" s="10">
        <f t="shared" si="148"/>
        <v>3.9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0">
        <f t="shared" si="150"/>
        <v>0</v>
      </c>
      <c r="GI320" s="3">
        <v>41579</v>
      </c>
      <c r="GJ320" s="4">
        <v>0</v>
      </c>
      <c r="GK320" s="4"/>
      <c r="GL320" s="4"/>
      <c r="GM320" s="4"/>
      <c r="GN320" s="10">
        <f t="shared" si="151"/>
        <v>0</v>
      </c>
      <c r="GP320" s="3">
        <v>41944</v>
      </c>
      <c r="GQ320" s="4">
        <v>2.6</v>
      </c>
      <c r="GR320" s="4"/>
      <c r="GS320" s="4"/>
      <c r="GT320" s="4"/>
      <c r="GU320" s="10">
        <f t="shared" si="152"/>
        <v>2.6</v>
      </c>
      <c r="GW320" s="3">
        <v>42309</v>
      </c>
      <c r="GX320" s="4">
        <v>30.5</v>
      </c>
      <c r="GY320" s="4"/>
      <c r="GZ320" s="4"/>
      <c r="HA320" s="4"/>
      <c r="HB320" s="10">
        <f t="shared" si="153"/>
        <v>30.5</v>
      </c>
      <c r="HD320" s="3">
        <v>42674</v>
      </c>
      <c r="HE320" s="4">
        <v>98.7</v>
      </c>
      <c r="HF320" s="4"/>
      <c r="HG320" s="4"/>
      <c r="HH320" s="4"/>
      <c r="HI320" s="10">
        <f t="shared" si="154"/>
        <v>98.7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4"/>
        <v>0</v>
      </c>
      <c r="I321" s="3">
        <v>32083</v>
      </c>
      <c r="J321" s="4">
        <v>3</v>
      </c>
      <c r="K321" s="4"/>
      <c r="L321" s="4"/>
      <c r="M321" s="4"/>
      <c r="N321" s="10">
        <f t="shared" si="125"/>
        <v>3</v>
      </c>
      <c r="P321" s="3">
        <v>32448</v>
      </c>
      <c r="Q321" s="4">
        <v>11</v>
      </c>
      <c r="R321" s="4"/>
      <c r="S321" s="4"/>
      <c r="T321" s="4"/>
      <c r="U321" s="10">
        <f t="shared" si="126"/>
        <v>11</v>
      </c>
      <c r="W321" s="3">
        <v>32814</v>
      </c>
      <c r="X321" s="4">
        <v>8</v>
      </c>
      <c r="Y321" s="4"/>
      <c r="Z321" s="4"/>
      <c r="AA321" s="4"/>
      <c r="AB321" s="10">
        <f t="shared" si="127"/>
        <v>8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7</v>
      </c>
      <c r="BA321" s="4"/>
      <c r="BB321" s="4"/>
      <c r="BC321" s="4"/>
      <c r="BD321" s="10">
        <f t="shared" si="131"/>
        <v>7</v>
      </c>
      <c r="BF321" s="3">
        <v>34640</v>
      </c>
      <c r="BG321" s="4">
        <v>11</v>
      </c>
      <c r="BH321" s="4"/>
      <c r="BI321" s="4"/>
      <c r="BJ321" s="4"/>
      <c r="BK321" s="10">
        <f t="shared" si="132"/>
        <v>11</v>
      </c>
      <c r="BM321" s="3">
        <v>35005</v>
      </c>
      <c r="BN321" s="4">
        <v>10</v>
      </c>
      <c r="BO321" s="4"/>
      <c r="BP321" s="4"/>
      <c r="BQ321" s="4"/>
      <c r="BR321" s="10">
        <f t="shared" si="133"/>
        <v>10</v>
      </c>
      <c r="BT321" s="3">
        <v>35370</v>
      </c>
      <c r="BU321" s="4">
        <v>2</v>
      </c>
      <c r="BV321" s="4"/>
      <c r="BW321" s="4"/>
      <c r="BX321" s="4"/>
      <c r="BY321" s="10">
        <f t="shared" si="134"/>
        <v>2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1</v>
      </c>
      <c r="CJ321" s="4"/>
      <c r="CK321" s="4"/>
      <c r="CL321" s="4"/>
      <c r="CM321" s="10">
        <f t="shared" si="136"/>
        <v>1</v>
      </c>
      <c r="CO321" s="3">
        <v>36466</v>
      </c>
      <c r="CP321" s="4">
        <v>22</v>
      </c>
      <c r="CQ321" s="4"/>
      <c r="CR321" s="4"/>
      <c r="CS321" s="4"/>
      <c r="CT321" s="10">
        <f t="shared" si="137"/>
        <v>22</v>
      </c>
      <c r="CV321" s="3">
        <v>36831</v>
      </c>
      <c r="CW321" s="4">
        <v>0</v>
      </c>
      <c r="CX321" s="4"/>
      <c r="CY321" s="4"/>
      <c r="CZ321" s="4"/>
      <c r="DA321" s="10">
        <f t="shared" si="138"/>
        <v>0</v>
      </c>
      <c r="DC321" s="3">
        <v>37197</v>
      </c>
      <c r="DD321" s="4">
        <v>11</v>
      </c>
      <c r="DE321" s="4"/>
      <c r="DF321" s="4"/>
      <c r="DG321" s="4"/>
      <c r="DH321" s="10">
        <f t="shared" si="139"/>
        <v>11</v>
      </c>
      <c r="DJ321" s="3">
        <v>37562</v>
      </c>
      <c r="DK321" s="4">
        <v>3</v>
      </c>
      <c r="DL321" s="4"/>
      <c r="DM321" s="4"/>
      <c r="DN321" s="4"/>
      <c r="DO321" s="10">
        <f t="shared" si="140"/>
        <v>3</v>
      </c>
      <c r="DQ321" s="3">
        <v>37927</v>
      </c>
      <c r="DR321" s="4">
        <v>72</v>
      </c>
      <c r="DS321" s="4"/>
      <c r="DT321" s="4"/>
      <c r="DU321" s="4"/>
      <c r="DV321" s="10">
        <f t="shared" si="141"/>
        <v>72</v>
      </c>
      <c r="DX321" s="3">
        <v>38292</v>
      </c>
      <c r="DY321" s="4">
        <v>0</v>
      </c>
      <c r="DZ321" s="4"/>
      <c r="EA321" s="4"/>
      <c r="EB321" s="4"/>
      <c r="EC321" s="10">
        <f t="shared" si="142"/>
        <v>0</v>
      </c>
      <c r="EE321" s="3">
        <v>38658</v>
      </c>
      <c r="EF321" s="4">
        <v>5</v>
      </c>
      <c r="EG321" s="4"/>
      <c r="EH321" s="4"/>
      <c r="EI321" s="4"/>
      <c r="EJ321" s="10">
        <f t="shared" si="143"/>
        <v>5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1.3</v>
      </c>
      <c r="EU321" s="4"/>
      <c r="EV321" s="4"/>
      <c r="EW321" s="4"/>
      <c r="EX321" s="10">
        <f t="shared" si="145"/>
        <v>1.3</v>
      </c>
      <c r="EZ321" s="3">
        <v>39753</v>
      </c>
      <c r="FA321" s="4">
        <v>2.1</v>
      </c>
      <c r="FB321" s="4"/>
      <c r="FC321" s="4"/>
      <c r="FD321" s="4"/>
      <c r="FE321" s="10">
        <f t="shared" si="146"/>
        <v>2.1</v>
      </c>
      <c r="FG321" s="3">
        <v>40119</v>
      </c>
      <c r="FH321" s="4">
        <v>31.3</v>
      </c>
      <c r="FI321" s="4"/>
      <c r="FJ321" s="4"/>
      <c r="FK321" s="4"/>
      <c r="FL321" s="10">
        <f t="shared" si="147"/>
        <v>31.3</v>
      </c>
      <c r="FN321" s="3">
        <v>40484</v>
      </c>
      <c r="FO321" s="4">
        <v>3.2</v>
      </c>
      <c r="FP321" s="4"/>
      <c r="FQ321" s="4"/>
      <c r="FR321" s="4"/>
      <c r="FS321" s="10">
        <f t="shared" si="148"/>
        <v>3.2</v>
      </c>
      <c r="FU321" s="3">
        <v>40849</v>
      </c>
      <c r="FV321" s="4">
        <v>7.6</v>
      </c>
      <c r="FW321" s="4"/>
      <c r="FX321" s="4"/>
      <c r="FY321" s="4"/>
      <c r="FZ321" s="10">
        <f t="shared" si="149"/>
        <v>7.6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0.4</v>
      </c>
      <c r="GY321" s="4"/>
      <c r="GZ321" s="4"/>
      <c r="HA321" s="4"/>
      <c r="HB321" s="10">
        <f t="shared" si="153"/>
        <v>0.4</v>
      </c>
      <c r="HD321" s="3">
        <v>42675</v>
      </c>
      <c r="HE321" s="4">
        <v>1.1000000000000001</v>
      </c>
      <c r="HF321" s="4"/>
      <c r="HG321" s="4"/>
      <c r="HH321" s="4"/>
      <c r="HI321" s="10">
        <f t="shared" si="154"/>
        <v>1.1000000000000001</v>
      </c>
    </row>
    <row r="322" spans="2:217" ht="18" customHeight="1" x14ac:dyDescent="0.35">
      <c r="B322" s="3">
        <v>31719</v>
      </c>
      <c r="C322" s="4">
        <v>11</v>
      </c>
      <c r="D322" s="4"/>
      <c r="E322" s="4"/>
      <c r="F322" s="4"/>
      <c r="G322" s="10">
        <f t="shared" si="124"/>
        <v>11</v>
      </c>
      <c r="I322" s="3">
        <v>32084</v>
      </c>
      <c r="J322" s="4">
        <v>2</v>
      </c>
      <c r="K322" s="4"/>
      <c r="L322" s="4"/>
      <c r="M322" s="4"/>
      <c r="N322" s="10">
        <f t="shared" si="125"/>
        <v>2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1</v>
      </c>
      <c r="Y322" s="4"/>
      <c r="Z322" s="4"/>
      <c r="AA322" s="4"/>
      <c r="AB322" s="10">
        <f t="shared" si="127"/>
        <v>1</v>
      </c>
      <c r="AD322" s="3">
        <v>33180</v>
      </c>
      <c r="AE322" s="4">
        <v>0</v>
      </c>
      <c r="AF322" s="4"/>
      <c r="AG322" s="4"/>
      <c r="AH322" s="4"/>
      <c r="AI322" s="10">
        <f t="shared" si="128"/>
        <v>0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1</v>
      </c>
      <c r="BA322" s="4"/>
      <c r="BB322" s="4"/>
      <c r="BC322" s="4"/>
      <c r="BD322" s="10">
        <f t="shared" si="131"/>
        <v>1</v>
      </c>
      <c r="BF322" s="3">
        <v>34641</v>
      </c>
      <c r="BG322" s="4">
        <v>1</v>
      </c>
      <c r="BH322" s="4"/>
      <c r="BI322" s="4"/>
      <c r="BJ322" s="4"/>
      <c r="BK322" s="10">
        <f t="shared" si="132"/>
        <v>1</v>
      </c>
      <c r="BM322" s="3">
        <v>35006</v>
      </c>
      <c r="BN322" s="4">
        <v>1</v>
      </c>
      <c r="BO322" s="4"/>
      <c r="BP322" s="4"/>
      <c r="BQ322" s="4"/>
      <c r="BR322" s="10">
        <f t="shared" si="133"/>
        <v>1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1</v>
      </c>
      <c r="CC322" s="4"/>
      <c r="CD322" s="4"/>
      <c r="CE322" s="4"/>
      <c r="CF322" s="10">
        <f t="shared" si="135"/>
        <v>1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1</v>
      </c>
      <c r="CQ322" s="4"/>
      <c r="CR322" s="4"/>
      <c r="CS322" s="4"/>
      <c r="CT322" s="10">
        <f t="shared" si="137"/>
        <v>1</v>
      </c>
      <c r="CV322" s="3">
        <v>36832</v>
      </c>
      <c r="CW322" s="4">
        <v>26</v>
      </c>
      <c r="CX322" s="4"/>
      <c r="CY322" s="4"/>
      <c r="CZ322" s="4"/>
      <c r="DA322" s="10">
        <f t="shared" si="138"/>
        <v>26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1</v>
      </c>
      <c r="DS322" s="4"/>
      <c r="DT322" s="4"/>
      <c r="DU322" s="4"/>
      <c r="DV322" s="10">
        <f t="shared" si="141"/>
        <v>1</v>
      </c>
      <c r="DX322" s="3">
        <v>38293</v>
      </c>
      <c r="DY322" s="4">
        <v>7</v>
      </c>
      <c r="DZ322" s="4"/>
      <c r="EA322" s="4"/>
      <c r="EB322" s="4"/>
      <c r="EC322" s="10">
        <f t="shared" si="142"/>
        <v>7</v>
      </c>
      <c r="EE322" s="3">
        <v>38659</v>
      </c>
      <c r="EF322" s="4">
        <v>20</v>
      </c>
      <c r="EG322" s="4"/>
      <c r="EH322" s="4"/>
      <c r="EI322" s="4"/>
      <c r="EJ322" s="10">
        <f t="shared" si="143"/>
        <v>20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15.9</v>
      </c>
      <c r="FI322" s="4"/>
      <c r="FJ322" s="4"/>
      <c r="FK322" s="4"/>
      <c r="FL322" s="10">
        <f t="shared" si="147"/>
        <v>15.9</v>
      </c>
      <c r="FN322" s="3">
        <v>40485</v>
      </c>
      <c r="FO322" s="4">
        <v>0.5</v>
      </c>
      <c r="FP322" s="4"/>
      <c r="FQ322" s="4"/>
      <c r="FR322" s="4"/>
      <c r="FS322" s="10">
        <f t="shared" si="148"/>
        <v>0.5</v>
      </c>
      <c r="FU322" s="3">
        <v>40850</v>
      </c>
      <c r="FV322" s="4">
        <v>0.2</v>
      </c>
      <c r="FW322" s="4"/>
      <c r="FX322" s="4"/>
      <c r="FY322" s="4"/>
      <c r="FZ322" s="10">
        <f t="shared" si="149"/>
        <v>0.2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45.2</v>
      </c>
      <c r="GK322" s="4"/>
      <c r="GL322" s="4"/>
      <c r="GM322" s="4"/>
      <c r="GN322" s="10">
        <f t="shared" si="151"/>
        <v>45.2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57.2</v>
      </c>
      <c r="GY322" s="4"/>
      <c r="GZ322" s="4"/>
      <c r="HA322" s="4"/>
      <c r="HB322" s="10">
        <f t="shared" si="153"/>
        <v>57.2</v>
      </c>
      <c r="HD322" s="3">
        <v>42676</v>
      </c>
      <c r="HE322" s="4">
        <v>1.8</v>
      </c>
      <c r="HF322" s="4"/>
      <c r="HG322" s="4"/>
      <c r="HH322" s="4"/>
      <c r="HI322" s="10">
        <f t="shared" si="154"/>
        <v>1.8</v>
      </c>
    </row>
    <row r="323" spans="2:217" ht="18" customHeight="1" x14ac:dyDescent="0.35">
      <c r="B323" s="3">
        <v>31720</v>
      </c>
      <c r="C323" s="4">
        <v>1</v>
      </c>
      <c r="D323" s="4"/>
      <c r="E323" s="4"/>
      <c r="F323" s="4"/>
      <c r="G323" s="10">
        <f t="shared" si="124"/>
        <v>1</v>
      </c>
      <c r="I323" s="3">
        <v>32085</v>
      </c>
      <c r="J323" s="4">
        <v>25</v>
      </c>
      <c r="K323" s="4"/>
      <c r="L323" s="4"/>
      <c r="M323" s="4"/>
      <c r="N323" s="10">
        <f t="shared" si="125"/>
        <v>25</v>
      </c>
      <c r="P323" s="3">
        <v>32450</v>
      </c>
      <c r="Q323" s="4">
        <v>1</v>
      </c>
      <c r="R323" s="4"/>
      <c r="S323" s="4"/>
      <c r="T323" s="4"/>
      <c r="U323" s="10">
        <f t="shared" si="126"/>
        <v>1</v>
      </c>
      <c r="W323" s="3">
        <v>32816</v>
      </c>
      <c r="X323" s="4">
        <v>6</v>
      </c>
      <c r="Y323" s="4"/>
      <c r="Z323" s="4"/>
      <c r="AA323" s="4"/>
      <c r="AB323" s="10">
        <f t="shared" si="127"/>
        <v>6</v>
      </c>
      <c r="AD323" s="3">
        <v>33181</v>
      </c>
      <c r="AE323" s="4">
        <v>9</v>
      </c>
      <c r="AF323" s="4"/>
      <c r="AG323" s="4"/>
      <c r="AH323" s="4"/>
      <c r="AI323" s="10">
        <f t="shared" si="128"/>
        <v>9</v>
      </c>
      <c r="AK323" s="3">
        <v>33546</v>
      </c>
      <c r="AL323" s="4">
        <v>16</v>
      </c>
      <c r="AM323" s="4"/>
      <c r="AN323" s="4"/>
      <c r="AO323" s="4"/>
      <c r="AP323" s="10">
        <f t="shared" si="129"/>
        <v>16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3</v>
      </c>
      <c r="BA323" s="4"/>
      <c r="BB323" s="4"/>
      <c r="BC323" s="4"/>
      <c r="BD323" s="10">
        <f t="shared" si="131"/>
        <v>3</v>
      </c>
      <c r="BF323" s="3">
        <v>34642</v>
      </c>
      <c r="BG323" s="4">
        <v>65</v>
      </c>
      <c r="BH323" s="4"/>
      <c r="BI323" s="4"/>
      <c r="BJ323" s="4"/>
      <c r="BK323" s="10">
        <f t="shared" si="132"/>
        <v>65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2</v>
      </c>
      <c r="CQ323" s="4"/>
      <c r="CR323" s="4"/>
      <c r="CS323" s="4"/>
      <c r="CT323" s="10">
        <f t="shared" si="137"/>
        <v>2</v>
      </c>
      <c r="CV323" s="3">
        <v>36833</v>
      </c>
      <c r="CW323" s="4">
        <v>1</v>
      </c>
      <c r="CX323" s="4"/>
      <c r="CY323" s="4"/>
      <c r="CZ323" s="4"/>
      <c r="DA323" s="10">
        <f t="shared" si="138"/>
        <v>1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1</v>
      </c>
      <c r="DL323" s="4"/>
      <c r="DM323" s="4"/>
      <c r="DN323" s="4"/>
      <c r="DO323" s="10">
        <f t="shared" si="140"/>
        <v>1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4">
        <v>4</v>
      </c>
      <c r="EG323" s="4"/>
      <c r="EH323" s="4"/>
      <c r="EI323" s="4"/>
      <c r="EJ323" s="10">
        <f t="shared" si="143"/>
        <v>4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3.4</v>
      </c>
      <c r="EU323" s="4"/>
      <c r="EV323" s="4"/>
      <c r="EW323" s="4"/>
      <c r="EX323" s="10">
        <f t="shared" si="145"/>
        <v>3.4</v>
      </c>
      <c r="EZ323" s="3">
        <v>39755</v>
      </c>
      <c r="FA323" s="4">
        <v>11.5</v>
      </c>
      <c r="FB323" s="4"/>
      <c r="FC323" s="4"/>
      <c r="FD323" s="4"/>
      <c r="FE323" s="10">
        <f t="shared" si="146"/>
        <v>11.5</v>
      </c>
      <c r="FG323" s="3">
        <v>40121</v>
      </c>
      <c r="FH323" s="4">
        <v>38.9</v>
      </c>
      <c r="FI323" s="4"/>
      <c r="FJ323" s="4"/>
      <c r="FK323" s="4"/>
      <c r="FL323" s="10">
        <f t="shared" si="147"/>
        <v>38.9</v>
      </c>
      <c r="FN323" s="3">
        <v>40486</v>
      </c>
      <c r="FO323" s="4">
        <v>0.2</v>
      </c>
      <c r="FP323" s="4"/>
      <c r="FQ323" s="4"/>
      <c r="FR323" s="4"/>
      <c r="FS323" s="10">
        <f t="shared" si="148"/>
        <v>0.2</v>
      </c>
      <c r="FU323" s="3">
        <v>40851</v>
      </c>
      <c r="FV323" s="4">
        <v>1.3</v>
      </c>
      <c r="FW323" s="4"/>
      <c r="FX323" s="4"/>
      <c r="FY323" s="4"/>
      <c r="FZ323" s="10">
        <f t="shared" si="149"/>
        <v>1.3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8.1</v>
      </c>
      <c r="GK323" s="4"/>
      <c r="GL323" s="4"/>
      <c r="GM323" s="4"/>
      <c r="GN323" s="10">
        <f t="shared" si="151"/>
        <v>8.1</v>
      </c>
      <c r="GP323" s="3">
        <v>41947</v>
      </c>
      <c r="GQ323" s="4">
        <v>8.6999999999999993</v>
      </c>
      <c r="GR323" s="4"/>
      <c r="GS323" s="4"/>
      <c r="GT323" s="4"/>
      <c r="GU323" s="10">
        <f t="shared" si="152"/>
        <v>8.6999999999999993</v>
      </c>
      <c r="GW323" s="3">
        <v>42312</v>
      </c>
      <c r="GX323" s="4">
        <v>22.6</v>
      </c>
      <c r="GY323" s="4"/>
      <c r="GZ323" s="4"/>
      <c r="HA323" s="4"/>
      <c r="HB323" s="10">
        <f t="shared" si="153"/>
        <v>22.6</v>
      </c>
      <c r="HD323" s="3">
        <v>42677</v>
      </c>
      <c r="HE323" s="4">
        <v>0</v>
      </c>
      <c r="HF323" s="4"/>
      <c r="HG323" s="4"/>
      <c r="HH323" s="4"/>
      <c r="HI323" s="10">
        <f t="shared" si="154"/>
        <v>0</v>
      </c>
    </row>
    <row r="324" spans="2:217" ht="18" customHeight="1" x14ac:dyDescent="0.35">
      <c r="B324" s="3">
        <v>31721</v>
      </c>
      <c r="C324" s="4">
        <v>1</v>
      </c>
      <c r="D324" s="4"/>
      <c r="E324" s="4"/>
      <c r="F324" s="4"/>
      <c r="G324" s="10">
        <f t="shared" si="124"/>
        <v>1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1</v>
      </c>
      <c r="Y324" s="4"/>
      <c r="Z324" s="4"/>
      <c r="AA324" s="4"/>
      <c r="AB324" s="10">
        <f t="shared" si="127"/>
        <v>1</v>
      </c>
      <c r="AD324" s="3">
        <v>33182</v>
      </c>
      <c r="AE324" s="4">
        <v>31</v>
      </c>
      <c r="AF324" s="4"/>
      <c r="AG324" s="4"/>
      <c r="AH324" s="4"/>
      <c r="AI324" s="10">
        <f t="shared" si="128"/>
        <v>31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5</v>
      </c>
      <c r="AT324" s="4"/>
      <c r="AU324" s="4"/>
      <c r="AV324" s="4"/>
      <c r="AW324" s="10">
        <f t="shared" si="130"/>
        <v>5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28</v>
      </c>
      <c r="BH324" s="4"/>
      <c r="BI324" s="4"/>
      <c r="BJ324" s="4"/>
      <c r="BK324" s="10">
        <f t="shared" si="132"/>
        <v>28</v>
      </c>
      <c r="BM324" s="3">
        <v>35008</v>
      </c>
      <c r="BN324" s="4">
        <v>4</v>
      </c>
      <c r="BO324" s="4"/>
      <c r="BP324" s="4"/>
      <c r="BQ324" s="4"/>
      <c r="BR324" s="10">
        <f t="shared" si="133"/>
        <v>4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10</v>
      </c>
      <c r="CJ324" s="4"/>
      <c r="CK324" s="4"/>
      <c r="CL324" s="4"/>
      <c r="CM324" s="10">
        <f t="shared" si="136"/>
        <v>10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36</v>
      </c>
      <c r="CX324" s="4"/>
      <c r="CY324" s="4"/>
      <c r="CZ324" s="4"/>
      <c r="DA324" s="10">
        <f t="shared" si="138"/>
        <v>36</v>
      </c>
      <c r="DC324" s="3">
        <v>37200</v>
      </c>
      <c r="DD324" s="4">
        <v>1</v>
      </c>
      <c r="DE324" s="4"/>
      <c r="DF324" s="4"/>
      <c r="DG324" s="4"/>
      <c r="DH324" s="10">
        <f t="shared" si="139"/>
        <v>1</v>
      </c>
      <c r="DJ324" s="3">
        <v>37565</v>
      </c>
      <c r="DK324" s="4">
        <v>2</v>
      </c>
      <c r="DL324" s="4"/>
      <c r="DM324" s="4"/>
      <c r="DN324" s="4"/>
      <c r="DO324" s="10">
        <f t="shared" si="140"/>
        <v>2</v>
      </c>
      <c r="DQ324" s="3">
        <v>37930</v>
      </c>
      <c r="DR324" s="4">
        <v>7</v>
      </c>
      <c r="DS324" s="4"/>
      <c r="DT324" s="4"/>
      <c r="DU324" s="4"/>
      <c r="DV324" s="10">
        <f t="shared" si="141"/>
        <v>7</v>
      </c>
      <c r="DX324" s="3">
        <v>38295</v>
      </c>
      <c r="DY324" s="4">
        <v>60</v>
      </c>
      <c r="DZ324" s="4"/>
      <c r="EA324" s="4"/>
      <c r="EB324" s="4"/>
      <c r="EC324" s="10">
        <f t="shared" si="142"/>
        <v>60</v>
      </c>
      <c r="EE324" s="3">
        <v>38661</v>
      </c>
      <c r="EF324" s="4">
        <v>1</v>
      </c>
      <c r="EG324" s="4"/>
      <c r="EH324" s="4"/>
      <c r="EI324" s="4"/>
      <c r="EJ324" s="10">
        <f t="shared" si="143"/>
        <v>1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1.9</v>
      </c>
      <c r="EU324" s="4"/>
      <c r="EV324" s="4"/>
      <c r="EW324" s="4"/>
      <c r="EX324" s="10">
        <f t="shared" si="145"/>
        <v>1.9</v>
      </c>
      <c r="EZ324" s="3">
        <v>39756</v>
      </c>
      <c r="FA324" s="4">
        <v>5</v>
      </c>
      <c r="FB324" s="4"/>
      <c r="FC324" s="4"/>
      <c r="FD324" s="4"/>
      <c r="FE324" s="10">
        <f t="shared" si="146"/>
        <v>5</v>
      </c>
      <c r="FG324" s="3">
        <v>40122</v>
      </c>
      <c r="FH324" s="4">
        <v>17.8</v>
      </c>
      <c r="FI324" s="4"/>
      <c r="FJ324" s="4"/>
      <c r="FK324" s="4"/>
      <c r="FL324" s="10">
        <f t="shared" si="147"/>
        <v>17.8</v>
      </c>
      <c r="FN324" s="3">
        <v>40487</v>
      </c>
      <c r="FO324" s="4">
        <v>4.0999999999999996</v>
      </c>
      <c r="FP324" s="4"/>
      <c r="FQ324" s="4"/>
      <c r="FR324" s="4"/>
      <c r="FS324" s="10">
        <f t="shared" si="148"/>
        <v>4.0999999999999996</v>
      </c>
      <c r="FU324" s="3">
        <v>40852</v>
      </c>
      <c r="FV324" s="4">
        <v>29.2</v>
      </c>
      <c r="FW324" s="4"/>
      <c r="FX324" s="4"/>
      <c r="FY324" s="4"/>
      <c r="FZ324" s="10">
        <f t="shared" si="149"/>
        <v>29.2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0.5</v>
      </c>
      <c r="GK324" s="4"/>
      <c r="GL324" s="4"/>
      <c r="GM324" s="4"/>
      <c r="GN324" s="10">
        <f t="shared" si="151"/>
        <v>0.5</v>
      </c>
      <c r="GP324" s="3">
        <v>41948</v>
      </c>
      <c r="GQ324" s="4">
        <v>0.8</v>
      </c>
      <c r="GR324" s="4"/>
      <c r="GS324" s="4"/>
      <c r="GT324" s="4"/>
      <c r="GU324" s="10">
        <f t="shared" si="152"/>
        <v>0.8</v>
      </c>
      <c r="GW324" s="3">
        <v>42313</v>
      </c>
      <c r="GX324" s="4">
        <v>3.1</v>
      </c>
      <c r="GY324" s="4"/>
      <c r="GZ324" s="4"/>
      <c r="HA324" s="4"/>
      <c r="HB324" s="10">
        <f t="shared" si="153"/>
        <v>3.1</v>
      </c>
      <c r="HD324" s="3">
        <v>42678</v>
      </c>
      <c r="HE324" s="4">
        <v>0</v>
      </c>
      <c r="HF324" s="4"/>
      <c r="HG324" s="4"/>
      <c r="HH324" s="4"/>
      <c r="HI324" s="10">
        <f t="shared" si="154"/>
        <v>0</v>
      </c>
    </row>
    <row r="325" spans="2:217" ht="18" customHeight="1" x14ac:dyDescent="0.35">
      <c r="B325" s="3">
        <v>31722</v>
      </c>
      <c r="C325" s="4">
        <v>3</v>
      </c>
      <c r="D325" s="4"/>
      <c r="E325" s="4"/>
      <c r="F325" s="4"/>
      <c r="G325" s="10">
        <f t="shared" si="124"/>
        <v>3</v>
      </c>
      <c r="I325" s="3">
        <v>32087</v>
      </c>
      <c r="J325" s="4">
        <v>6</v>
      </c>
      <c r="K325" s="4"/>
      <c r="L325" s="4"/>
      <c r="M325" s="4"/>
      <c r="N325" s="10">
        <f t="shared" si="125"/>
        <v>6</v>
      </c>
      <c r="P325" s="3">
        <v>32452</v>
      </c>
      <c r="Q325" s="4">
        <v>30</v>
      </c>
      <c r="R325" s="4"/>
      <c r="S325" s="4"/>
      <c r="T325" s="4"/>
      <c r="U325" s="10">
        <f t="shared" si="126"/>
        <v>30</v>
      </c>
      <c r="W325" s="3">
        <v>32818</v>
      </c>
      <c r="X325" s="4">
        <v>2</v>
      </c>
      <c r="Y325" s="4"/>
      <c r="Z325" s="4"/>
      <c r="AA325" s="4"/>
      <c r="AB325" s="10">
        <f t="shared" si="127"/>
        <v>2</v>
      </c>
      <c r="AD325" s="3">
        <v>33183</v>
      </c>
      <c r="AE325" s="4">
        <v>1</v>
      </c>
      <c r="AF325" s="4"/>
      <c r="AG325" s="4"/>
      <c r="AH325" s="4"/>
      <c r="AI325" s="10">
        <f t="shared" si="128"/>
        <v>1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5</v>
      </c>
      <c r="BH325" s="4"/>
      <c r="BI325" s="4"/>
      <c r="BJ325" s="4"/>
      <c r="BK325" s="10">
        <f t="shared" si="132"/>
        <v>5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6</v>
      </c>
      <c r="CC325" s="4"/>
      <c r="CD325" s="4"/>
      <c r="CE325" s="4"/>
      <c r="CF325" s="10">
        <f t="shared" si="135"/>
        <v>6</v>
      </c>
      <c r="CH325" s="3">
        <v>36105</v>
      </c>
      <c r="CI325" s="4">
        <v>3</v>
      </c>
      <c r="CJ325" s="4"/>
      <c r="CK325" s="4"/>
      <c r="CL325" s="4"/>
      <c r="CM325" s="10">
        <f t="shared" si="136"/>
        <v>3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83</v>
      </c>
      <c r="CX325" s="4"/>
      <c r="CY325" s="4"/>
      <c r="CZ325" s="4"/>
      <c r="DA325" s="10">
        <f t="shared" si="138"/>
        <v>83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32</v>
      </c>
      <c r="DS325" s="4"/>
      <c r="DT325" s="4"/>
      <c r="DU325" s="4"/>
      <c r="DV325" s="10">
        <f t="shared" si="141"/>
        <v>32</v>
      </c>
      <c r="DX325" s="3">
        <v>38296</v>
      </c>
      <c r="DY325" s="4">
        <v>19</v>
      </c>
      <c r="DZ325" s="4"/>
      <c r="EA325" s="4"/>
      <c r="EB325" s="4"/>
      <c r="EC325" s="10">
        <f t="shared" si="142"/>
        <v>19</v>
      </c>
      <c r="EE325" s="3">
        <v>38662</v>
      </c>
      <c r="EF325" s="4">
        <v>12</v>
      </c>
      <c r="EG325" s="4"/>
      <c r="EH325" s="4"/>
      <c r="EI325" s="4"/>
      <c r="EJ325" s="10">
        <f t="shared" si="143"/>
        <v>12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0.5</v>
      </c>
      <c r="EU325" s="4"/>
      <c r="EV325" s="4"/>
      <c r="EW325" s="4"/>
      <c r="EX325" s="10">
        <f t="shared" si="145"/>
        <v>0.5</v>
      </c>
      <c r="EZ325" s="3">
        <v>39757</v>
      </c>
      <c r="FA325" s="4">
        <v>0.1</v>
      </c>
      <c r="FB325" s="4"/>
      <c r="FC325" s="4"/>
      <c r="FD325" s="4"/>
      <c r="FE325" s="10">
        <f t="shared" si="146"/>
        <v>0.1</v>
      </c>
      <c r="FG325" s="3">
        <v>40123</v>
      </c>
      <c r="FH325" s="4">
        <v>12.6</v>
      </c>
      <c r="FI325" s="4"/>
      <c r="FJ325" s="4"/>
      <c r="FK325" s="4"/>
      <c r="FL325" s="10">
        <f t="shared" si="147"/>
        <v>12.6</v>
      </c>
      <c r="FN325" s="3">
        <v>40488</v>
      </c>
      <c r="FO325" s="4">
        <v>73.400000000000006</v>
      </c>
      <c r="FP325" s="4"/>
      <c r="FQ325" s="4"/>
      <c r="FR325" s="4"/>
      <c r="FS325" s="10">
        <f t="shared" si="148"/>
        <v>73.400000000000006</v>
      </c>
      <c r="FU325" s="3">
        <v>40853</v>
      </c>
      <c r="FV325" s="4">
        <v>14.5</v>
      </c>
      <c r="FW325" s="4"/>
      <c r="FX325" s="4"/>
      <c r="FY325" s="4"/>
      <c r="FZ325" s="10">
        <f t="shared" si="149"/>
        <v>14.5</v>
      </c>
      <c r="GB325" s="3">
        <v>41218</v>
      </c>
      <c r="GC325" s="4">
        <v>1</v>
      </c>
      <c r="GD325" s="4"/>
      <c r="GE325" s="4"/>
      <c r="GF325" s="4"/>
      <c r="GG325" s="10">
        <f t="shared" si="150"/>
        <v>1</v>
      </c>
      <c r="GI325" s="3">
        <v>41584</v>
      </c>
      <c r="GJ325" s="4">
        <v>65.400000000000006</v>
      </c>
      <c r="GK325" s="4"/>
      <c r="GL325" s="4"/>
      <c r="GM325" s="4"/>
      <c r="GN325" s="10">
        <f t="shared" si="151"/>
        <v>65.400000000000006</v>
      </c>
      <c r="GP325" s="3">
        <v>41949</v>
      </c>
      <c r="GQ325" s="4">
        <v>1.3</v>
      </c>
      <c r="GR325" s="4"/>
      <c r="GS325" s="4"/>
      <c r="GT325" s="4"/>
      <c r="GU325" s="10">
        <f t="shared" si="152"/>
        <v>1.3</v>
      </c>
      <c r="GW325" s="3">
        <v>42314</v>
      </c>
      <c r="GX325" s="4">
        <v>9.5</v>
      </c>
      <c r="GY325" s="4"/>
      <c r="GZ325" s="4"/>
      <c r="HA325" s="4"/>
      <c r="HB325" s="10">
        <f t="shared" si="153"/>
        <v>9.5</v>
      </c>
      <c r="HD325" s="3">
        <v>42679</v>
      </c>
      <c r="HE325" s="4">
        <v>16.7</v>
      </c>
      <c r="HF325" s="4"/>
      <c r="HG325" s="4"/>
      <c r="HH325" s="4"/>
      <c r="HI325" s="10">
        <f t="shared" si="154"/>
        <v>16.7</v>
      </c>
    </row>
    <row r="326" spans="2:217" ht="18" customHeight="1" x14ac:dyDescent="0.35">
      <c r="B326" s="3">
        <v>31723</v>
      </c>
      <c r="C326" s="4">
        <v>4</v>
      </c>
      <c r="D326" s="4"/>
      <c r="E326" s="4"/>
      <c r="F326" s="4"/>
      <c r="G326" s="10">
        <f t="shared" si="124"/>
        <v>4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1</v>
      </c>
      <c r="R326" s="4"/>
      <c r="S326" s="4"/>
      <c r="T326" s="4"/>
      <c r="U326" s="10">
        <f t="shared" si="126"/>
        <v>1</v>
      </c>
      <c r="W326" s="3">
        <v>32819</v>
      </c>
      <c r="X326" s="4">
        <v>1</v>
      </c>
      <c r="Y326" s="4"/>
      <c r="Z326" s="4"/>
      <c r="AA326" s="4"/>
      <c r="AB326" s="10">
        <f t="shared" si="127"/>
        <v>1</v>
      </c>
      <c r="AD326" s="3">
        <v>33184</v>
      </c>
      <c r="AE326" s="4">
        <v>4</v>
      </c>
      <c r="AF326" s="4"/>
      <c r="AG326" s="4"/>
      <c r="AH326" s="4"/>
      <c r="AI326" s="10">
        <f t="shared" si="128"/>
        <v>4</v>
      </c>
      <c r="AK326" s="3">
        <v>33549</v>
      </c>
      <c r="AL326" s="4">
        <v>29</v>
      </c>
      <c r="AM326" s="4"/>
      <c r="AN326" s="4"/>
      <c r="AO326" s="4"/>
      <c r="AP326" s="10">
        <f t="shared" si="129"/>
        <v>29</v>
      </c>
      <c r="AR326" s="3">
        <v>33914</v>
      </c>
      <c r="AS326" s="4">
        <v>6</v>
      </c>
      <c r="AT326" s="4"/>
      <c r="AU326" s="4"/>
      <c r="AV326" s="4"/>
      <c r="AW326" s="10">
        <f t="shared" si="130"/>
        <v>6</v>
      </c>
      <c r="AY326" s="3">
        <v>34280</v>
      </c>
      <c r="AZ326" s="4">
        <v>2</v>
      </c>
      <c r="BA326" s="4"/>
      <c r="BB326" s="4"/>
      <c r="BC326" s="4"/>
      <c r="BD326" s="10">
        <f t="shared" si="131"/>
        <v>2</v>
      </c>
      <c r="BF326" s="3">
        <v>34645</v>
      </c>
      <c r="BG326" s="4">
        <v>1</v>
      </c>
      <c r="BH326" s="4"/>
      <c r="BI326" s="4"/>
      <c r="BJ326" s="4"/>
      <c r="BK326" s="10">
        <f t="shared" si="132"/>
        <v>1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30</v>
      </c>
      <c r="CC326" s="4"/>
      <c r="CD326" s="4"/>
      <c r="CE326" s="4"/>
      <c r="CF326" s="10">
        <f t="shared" si="135"/>
        <v>30</v>
      </c>
      <c r="CH326" s="3">
        <v>36106</v>
      </c>
      <c r="CI326" s="4">
        <v>1</v>
      </c>
      <c r="CJ326" s="4"/>
      <c r="CK326" s="4"/>
      <c r="CL326" s="4"/>
      <c r="CM326" s="10">
        <f t="shared" si="136"/>
        <v>1</v>
      </c>
      <c r="CO326" s="3">
        <v>36471</v>
      </c>
      <c r="CP326" s="4">
        <v>44</v>
      </c>
      <c r="CQ326" s="4"/>
      <c r="CR326" s="4"/>
      <c r="CS326" s="4"/>
      <c r="CT326" s="10">
        <f t="shared" si="137"/>
        <v>44</v>
      </c>
      <c r="CV326" s="3">
        <v>36836</v>
      </c>
      <c r="CW326" s="4">
        <v>2</v>
      </c>
      <c r="CX326" s="4"/>
      <c r="CY326" s="4"/>
      <c r="CZ326" s="4"/>
      <c r="DA326" s="10">
        <f t="shared" si="138"/>
        <v>2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5</v>
      </c>
      <c r="DL326" s="4"/>
      <c r="DM326" s="4"/>
      <c r="DN326" s="4"/>
      <c r="DO326" s="10">
        <f t="shared" si="140"/>
        <v>5</v>
      </c>
      <c r="DQ326" s="3">
        <v>37932</v>
      </c>
      <c r="DR326" s="4">
        <v>6</v>
      </c>
      <c r="DS326" s="4"/>
      <c r="DT326" s="4"/>
      <c r="DU326" s="4"/>
      <c r="DV326" s="10">
        <f t="shared" si="141"/>
        <v>6</v>
      </c>
      <c r="DX326" s="3">
        <v>38297</v>
      </c>
      <c r="DY326" s="4">
        <v>1</v>
      </c>
      <c r="DZ326" s="4"/>
      <c r="EA326" s="4"/>
      <c r="EB326" s="4"/>
      <c r="EC326" s="10">
        <f t="shared" si="142"/>
        <v>1</v>
      </c>
      <c r="EE326" s="3">
        <v>38663</v>
      </c>
      <c r="EF326" s="4">
        <v>2</v>
      </c>
      <c r="EG326" s="4"/>
      <c r="EH326" s="4"/>
      <c r="EI326" s="4"/>
      <c r="EJ326" s="10">
        <f t="shared" si="143"/>
        <v>2</v>
      </c>
      <c r="EL326" s="3">
        <v>39028</v>
      </c>
      <c r="EM326" s="4">
        <v>2.9</v>
      </c>
      <c r="EN326" s="4"/>
      <c r="EO326" s="4"/>
      <c r="EP326" s="4"/>
      <c r="EQ326" s="10">
        <f t="shared" si="144"/>
        <v>2.9</v>
      </c>
      <c r="ES326" s="3">
        <v>39393</v>
      </c>
      <c r="ET326" s="4">
        <v>3.6</v>
      </c>
      <c r="EU326" s="4"/>
      <c r="EV326" s="4"/>
      <c r="EW326" s="4"/>
      <c r="EX326" s="10">
        <f t="shared" si="145"/>
        <v>3.6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14.2</v>
      </c>
      <c r="FP326" s="4"/>
      <c r="FQ326" s="4"/>
      <c r="FR326" s="4"/>
      <c r="FS326" s="10">
        <f t="shared" si="148"/>
        <v>14.2</v>
      </c>
      <c r="FU326" s="3">
        <v>40854</v>
      </c>
      <c r="FV326" s="4">
        <v>0.1</v>
      </c>
      <c r="FW326" s="4"/>
      <c r="FX326" s="4"/>
      <c r="FY326" s="4"/>
      <c r="FZ326" s="10">
        <f t="shared" si="149"/>
        <v>0.1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4">
        <v>3.6</v>
      </c>
      <c r="GR326" s="4"/>
      <c r="GS326" s="4"/>
      <c r="GT326" s="4"/>
      <c r="GU326" s="10">
        <f t="shared" si="152"/>
        <v>3.6</v>
      </c>
      <c r="GW326" s="3">
        <v>42315</v>
      </c>
      <c r="GX326" s="4">
        <v>7.4</v>
      </c>
      <c r="GY326" s="4"/>
      <c r="GZ326" s="4"/>
      <c r="HA326" s="4"/>
      <c r="HB326" s="10">
        <f t="shared" si="153"/>
        <v>7.4</v>
      </c>
      <c r="HD326" s="3">
        <v>42680</v>
      </c>
      <c r="HE326" s="4">
        <v>3.6</v>
      </c>
      <c r="HF326" s="4"/>
      <c r="HG326" s="4"/>
      <c r="HH326" s="4"/>
      <c r="HI326" s="10">
        <f t="shared" si="154"/>
        <v>3.6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1</v>
      </c>
      <c r="R327" s="4"/>
      <c r="S327" s="4"/>
      <c r="T327" s="4"/>
      <c r="U327" s="10">
        <f t="shared" si="126"/>
        <v>1</v>
      </c>
      <c r="W327" s="3">
        <v>32820</v>
      </c>
      <c r="X327" s="4">
        <v>7</v>
      </c>
      <c r="Y327" s="4"/>
      <c r="Z327" s="4"/>
      <c r="AA327" s="4"/>
      <c r="AB327" s="10">
        <f t="shared" si="127"/>
        <v>7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1</v>
      </c>
      <c r="AM327" s="4"/>
      <c r="AN327" s="4"/>
      <c r="AO327" s="4"/>
      <c r="AP327" s="10">
        <f t="shared" si="129"/>
        <v>1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2</v>
      </c>
      <c r="BH327" s="4"/>
      <c r="BI327" s="4"/>
      <c r="BJ327" s="4"/>
      <c r="BK327" s="10">
        <f t="shared" si="132"/>
        <v>2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3</v>
      </c>
      <c r="CC327" s="4"/>
      <c r="CD327" s="4"/>
      <c r="CE327" s="4"/>
      <c r="CF327" s="10">
        <f t="shared" si="135"/>
        <v>3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12</v>
      </c>
      <c r="CQ327" s="4"/>
      <c r="CR327" s="4"/>
      <c r="CS327" s="4"/>
      <c r="CT327" s="10">
        <f t="shared" si="137"/>
        <v>12</v>
      </c>
      <c r="CV327" s="3">
        <v>36837</v>
      </c>
      <c r="CW327" s="4">
        <v>19</v>
      </c>
      <c r="CX327" s="4"/>
      <c r="CY327" s="4"/>
      <c r="CZ327" s="4"/>
      <c r="DA327" s="10">
        <f t="shared" si="138"/>
        <v>19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8</v>
      </c>
      <c r="DS327" s="4"/>
      <c r="DT327" s="4"/>
      <c r="DU327" s="4"/>
      <c r="DV327" s="10">
        <f t="shared" si="141"/>
        <v>8</v>
      </c>
      <c r="DX327" s="3">
        <v>38298</v>
      </c>
      <c r="DY327" s="4">
        <v>48</v>
      </c>
      <c r="DZ327" s="4"/>
      <c r="EA327" s="4"/>
      <c r="EB327" s="4"/>
      <c r="EC327" s="10">
        <f t="shared" si="142"/>
        <v>48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47.8</v>
      </c>
      <c r="EN327" s="4"/>
      <c r="EO327" s="4"/>
      <c r="EP327" s="4"/>
      <c r="EQ327" s="10">
        <f t="shared" si="144"/>
        <v>47.8</v>
      </c>
      <c r="ES327" s="3">
        <v>39394</v>
      </c>
      <c r="ET327" s="4">
        <v>29.7</v>
      </c>
      <c r="EU327" s="4"/>
      <c r="EV327" s="4"/>
      <c r="EW327" s="4"/>
      <c r="EX327" s="10">
        <f t="shared" si="145"/>
        <v>29.7</v>
      </c>
      <c r="EZ327" s="3">
        <v>39759</v>
      </c>
      <c r="FA327" s="4">
        <v>0.7</v>
      </c>
      <c r="FB327" s="4"/>
      <c r="FC327" s="4"/>
      <c r="FD327" s="4"/>
      <c r="FE327" s="10">
        <f t="shared" si="146"/>
        <v>0.7</v>
      </c>
      <c r="FG327" s="3">
        <v>40125</v>
      </c>
      <c r="FH327" s="4">
        <v>138.30000000000001</v>
      </c>
      <c r="FI327" s="4"/>
      <c r="FJ327" s="4"/>
      <c r="FK327" s="4"/>
      <c r="FL327" s="10">
        <f t="shared" si="147"/>
        <v>138.30000000000001</v>
      </c>
      <c r="FN327" s="3">
        <v>40490</v>
      </c>
      <c r="FO327" s="4">
        <v>8.8000000000000007</v>
      </c>
      <c r="FP327" s="4"/>
      <c r="FQ327" s="4"/>
      <c r="FR327" s="4"/>
      <c r="FS327" s="10">
        <f t="shared" si="148"/>
        <v>8.8000000000000007</v>
      </c>
      <c r="FU327" s="3">
        <v>40855</v>
      </c>
      <c r="FV327" s="4">
        <v>7.8</v>
      </c>
      <c r="FW327" s="4"/>
      <c r="FX327" s="4"/>
      <c r="FY327" s="4"/>
      <c r="FZ327" s="10">
        <f t="shared" si="149"/>
        <v>7.8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0.2</v>
      </c>
      <c r="GK327" s="4"/>
      <c r="GL327" s="4"/>
      <c r="GM327" s="4"/>
      <c r="GN327" s="10">
        <f t="shared" si="151"/>
        <v>0.2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0.1</v>
      </c>
      <c r="GY327" s="4"/>
      <c r="GZ327" s="4"/>
      <c r="HA327" s="4"/>
      <c r="HB327" s="10">
        <f t="shared" si="153"/>
        <v>0.1</v>
      </c>
      <c r="HD327" s="3">
        <v>42681</v>
      </c>
      <c r="HE327" s="4">
        <v>2.7</v>
      </c>
      <c r="HF327" s="4"/>
      <c r="HG327" s="4"/>
      <c r="HH327" s="4"/>
      <c r="HI327" s="10">
        <f t="shared" si="154"/>
        <v>2.7</v>
      </c>
    </row>
    <row r="328" spans="2:217" ht="18" customHeight="1" x14ac:dyDescent="0.35">
      <c r="B328" s="3">
        <v>31725</v>
      </c>
      <c r="C328" s="4">
        <v>12</v>
      </c>
      <c r="D328" s="4"/>
      <c r="E328" s="4"/>
      <c r="F328" s="4"/>
      <c r="G328" s="10">
        <f t="shared" si="124"/>
        <v>12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10</v>
      </c>
      <c r="R328" s="4"/>
      <c r="S328" s="4"/>
      <c r="T328" s="4"/>
      <c r="U328" s="10">
        <f t="shared" si="126"/>
        <v>10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26</v>
      </c>
      <c r="AM328" s="4"/>
      <c r="AN328" s="4"/>
      <c r="AO328" s="4"/>
      <c r="AP328" s="10">
        <f t="shared" si="129"/>
        <v>26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24</v>
      </c>
      <c r="BA328" s="4"/>
      <c r="BB328" s="4"/>
      <c r="BC328" s="4"/>
      <c r="BD328" s="10">
        <f t="shared" si="131"/>
        <v>24</v>
      </c>
      <c r="BF328" s="3">
        <v>34647</v>
      </c>
      <c r="BG328" s="4">
        <v>1</v>
      </c>
      <c r="BH328" s="4"/>
      <c r="BI328" s="4"/>
      <c r="BJ328" s="4"/>
      <c r="BK328" s="10">
        <f t="shared" si="132"/>
        <v>1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25</v>
      </c>
      <c r="BV328" s="4"/>
      <c r="BW328" s="4"/>
      <c r="BX328" s="4"/>
      <c r="BY328" s="10">
        <f t="shared" si="134"/>
        <v>25</v>
      </c>
      <c r="CA328" s="3">
        <v>35743</v>
      </c>
      <c r="CB328" s="4">
        <v>2</v>
      </c>
      <c r="CC328" s="4"/>
      <c r="CD328" s="4"/>
      <c r="CE328" s="4"/>
      <c r="CF328" s="10">
        <f t="shared" si="135"/>
        <v>2</v>
      </c>
      <c r="CH328" s="3">
        <v>36108</v>
      </c>
      <c r="CI328" s="4">
        <v>3</v>
      </c>
      <c r="CJ328" s="4"/>
      <c r="CK328" s="4"/>
      <c r="CL328" s="4"/>
      <c r="CM328" s="10">
        <f t="shared" si="136"/>
        <v>3</v>
      </c>
      <c r="CO328" s="3">
        <v>36473</v>
      </c>
      <c r="CP328" s="4">
        <v>3</v>
      </c>
      <c r="CQ328" s="4"/>
      <c r="CR328" s="4"/>
      <c r="CS328" s="4"/>
      <c r="CT328" s="10">
        <f t="shared" si="137"/>
        <v>3</v>
      </c>
      <c r="CV328" s="3">
        <v>36838</v>
      </c>
      <c r="CW328" s="4">
        <v>1</v>
      </c>
      <c r="CX328" s="4"/>
      <c r="CY328" s="4"/>
      <c r="CZ328" s="4"/>
      <c r="DA328" s="10">
        <f t="shared" si="138"/>
        <v>1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3</v>
      </c>
      <c r="DS328" s="4"/>
      <c r="DT328" s="4"/>
      <c r="DU328" s="4"/>
      <c r="DV328" s="10">
        <f t="shared" si="141"/>
        <v>3</v>
      </c>
      <c r="DX328" s="3">
        <v>38299</v>
      </c>
      <c r="DY328" s="4">
        <v>15</v>
      </c>
      <c r="DZ328" s="4"/>
      <c r="EA328" s="4"/>
      <c r="EB328" s="4"/>
      <c r="EC328" s="10">
        <f t="shared" si="142"/>
        <v>15</v>
      </c>
      <c r="EE328" s="3">
        <v>38665</v>
      </c>
      <c r="EF328" s="4">
        <v>4</v>
      </c>
      <c r="EG328" s="4"/>
      <c r="EH328" s="4"/>
      <c r="EI328" s="4"/>
      <c r="EJ328" s="10">
        <f t="shared" si="143"/>
        <v>4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1.4</v>
      </c>
      <c r="EU328" s="4"/>
      <c r="EV328" s="4"/>
      <c r="EW328" s="4"/>
      <c r="EX328" s="10">
        <f t="shared" si="145"/>
        <v>1.4</v>
      </c>
      <c r="EZ328" s="3">
        <v>39760</v>
      </c>
      <c r="FA328" s="4">
        <v>8.4</v>
      </c>
      <c r="FB328" s="4"/>
      <c r="FC328" s="4"/>
      <c r="FD328" s="4"/>
      <c r="FE328" s="10">
        <f t="shared" si="146"/>
        <v>8.4</v>
      </c>
      <c r="FG328" s="3">
        <v>40126</v>
      </c>
      <c r="FH328" s="4">
        <v>0.3</v>
      </c>
      <c r="FI328" s="4"/>
      <c r="FJ328" s="4"/>
      <c r="FK328" s="4"/>
      <c r="FL328" s="10">
        <f t="shared" si="147"/>
        <v>0.3</v>
      </c>
      <c r="FN328" s="3">
        <v>40491</v>
      </c>
      <c r="FO328" s="4">
        <v>25.7</v>
      </c>
      <c r="FP328" s="4"/>
      <c r="FQ328" s="4"/>
      <c r="FR328" s="4"/>
      <c r="FS328" s="10">
        <f t="shared" si="148"/>
        <v>25.7</v>
      </c>
      <c r="FU328" s="3">
        <v>40856</v>
      </c>
      <c r="FV328" s="4">
        <v>13.6</v>
      </c>
      <c r="FW328" s="4"/>
      <c r="FX328" s="4"/>
      <c r="FY328" s="4"/>
      <c r="FZ328" s="10">
        <f t="shared" si="149"/>
        <v>13.6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46.3</v>
      </c>
      <c r="GR328" s="4"/>
      <c r="GS328" s="4"/>
      <c r="GT328" s="4"/>
      <c r="GU328" s="10">
        <f t="shared" si="152"/>
        <v>46.3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59.5</v>
      </c>
      <c r="HF328" s="4"/>
      <c r="HG328" s="4"/>
      <c r="HH328" s="4"/>
      <c r="HI328" s="10">
        <f t="shared" si="154"/>
        <v>59.5</v>
      </c>
    </row>
    <row r="329" spans="2:217" ht="18" customHeight="1" x14ac:dyDescent="0.35">
      <c r="B329" s="3">
        <v>31726</v>
      </c>
      <c r="C329" s="4">
        <v>1</v>
      </c>
      <c r="D329" s="4"/>
      <c r="E329" s="4"/>
      <c r="F329" s="4"/>
      <c r="G329" s="10">
        <f t="shared" si="124"/>
        <v>1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3</v>
      </c>
      <c r="R329" s="4"/>
      <c r="S329" s="4"/>
      <c r="T329" s="4"/>
      <c r="U329" s="10">
        <f t="shared" si="126"/>
        <v>3</v>
      </c>
      <c r="W329" s="3">
        <v>32822</v>
      </c>
      <c r="X329" s="4">
        <v>29</v>
      </c>
      <c r="Y329" s="4"/>
      <c r="Z329" s="4"/>
      <c r="AA329" s="4"/>
      <c r="AB329" s="10">
        <f t="shared" si="127"/>
        <v>29</v>
      </c>
      <c r="AD329" s="3">
        <v>33187</v>
      </c>
      <c r="AE329" s="4">
        <v>1</v>
      </c>
      <c r="AF329" s="4"/>
      <c r="AG329" s="4"/>
      <c r="AH329" s="4"/>
      <c r="AI329" s="10">
        <f t="shared" si="128"/>
        <v>1</v>
      </c>
      <c r="AK329" s="3">
        <v>33552</v>
      </c>
      <c r="AL329" s="4">
        <v>48</v>
      </c>
      <c r="AM329" s="4"/>
      <c r="AN329" s="4"/>
      <c r="AO329" s="4"/>
      <c r="AP329" s="10">
        <f t="shared" si="129"/>
        <v>48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62</v>
      </c>
      <c r="BA329" s="4"/>
      <c r="BB329" s="4"/>
      <c r="BC329" s="4"/>
      <c r="BD329" s="10">
        <f t="shared" si="131"/>
        <v>62</v>
      </c>
      <c r="BF329" s="3">
        <v>34648</v>
      </c>
      <c r="BG329" s="4">
        <v>2</v>
      </c>
      <c r="BH329" s="4"/>
      <c r="BI329" s="4"/>
      <c r="BJ329" s="4"/>
      <c r="BK329" s="10">
        <f t="shared" si="132"/>
        <v>2</v>
      </c>
      <c r="BM329" s="3">
        <v>35013</v>
      </c>
      <c r="BN329" s="4">
        <v>5</v>
      </c>
      <c r="BO329" s="4"/>
      <c r="BP329" s="4"/>
      <c r="BQ329" s="4"/>
      <c r="BR329" s="10">
        <f t="shared" si="133"/>
        <v>5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6</v>
      </c>
      <c r="CX329" s="4"/>
      <c r="CY329" s="4"/>
      <c r="CZ329" s="4"/>
      <c r="DA329" s="10">
        <f t="shared" si="138"/>
        <v>6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5</v>
      </c>
      <c r="DS329" s="4"/>
      <c r="DT329" s="4"/>
      <c r="DU329" s="4"/>
      <c r="DV329" s="10">
        <f t="shared" si="141"/>
        <v>5</v>
      </c>
      <c r="DX329" s="3">
        <v>38300</v>
      </c>
      <c r="DY329" s="4">
        <v>1</v>
      </c>
      <c r="DZ329" s="4"/>
      <c r="EA329" s="4"/>
      <c r="EB329" s="4"/>
      <c r="EC329" s="10">
        <f t="shared" si="142"/>
        <v>1</v>
      </c>
      <c r="EE329" s="3">
        <v>38666</v>
      </c>
      <c r="EF329" s="4">
        <v>3</v>
      </c>
      <c r="EG329" s="4"/>
      <c r="EH329" s="4"/>
      <c r="EI329" s="4"/>
      <c r="EJ329" s="10">
        <f t="shared" si="143"/>
        <v>3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3.9</v>
      </c>
      <c r="EU329" s="4"/>
      <c r="EV329" s="4"/>
      <c r="EW329" s="4"/>
      <c r="EX329" s="10">
        <f t="shared" si="145"/>
        <v>3.9</v>
      </c>
      <c r="EZ329" s="3">
        <v>39761</v>
      </c>
      <c r="FA329" s="4">
        <v>0</v>
      </c>
      <c r="FB329" s="4"/>
      <c r="FC329" s="4"/>
      <c r="FD329" s="4"/>
      <c r="FE329" s="10">
        <f t="shared" si="146"/>
        <v>0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0.9</v>
      </c>
      <c r="FP329" s="4"/>
      <c r="FQ329" s="4"/>
      <c r="FR329" s="4"/>
      <c r="FS329" s="10">
        <f t="shared" si="148"/>
        <v>0.9</v>
      </c>
      <c r="FU329" s="3">
        <v>40857</v>
      </c>
      <c r="FV329" s="4">
        <v>15.9</v>
      </c>
      <c r="FW329" s="4"/>
      <c r="FX329" s="4"/>
      <c r="FY329" s="4"/>
      <c r="FZ329" s="10">
        <f t="shared" si="149"/>
        <v>15.9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5.0999999999999996</v>
      </c>
      <c r="GR329" s="4"/>
      <c r="GS329" s="4"/>
      <c r="GT329" s="4"/>
      <c r="GU329" s="10">
        <f t="shared" si="152"/>
        <v>5.0999999999999996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0.8</v>
      </c>
      <c r="HF329" s="4"/>
      <c r="HG329" s="4"/>
      <c r="HH329" s="4"/>
      <c r="HI329" s="10">
        <f t="shared" si="154"/>
        <v>0.8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2</v>
      </c>
      <c r="R330" s="4"/>
      <c r="S330" s="4"/>
      <c r="T330" s="4"/>
      <c r="U330" s="10">
        <f t="shared" si="126"/>
        <v>2</v>
      </c>
      <c r="W330" s="3">
        <v>32823</v>
      </c>
      <c r="X330" s="4">
        <v>5</v>
      </c>
      <c r="Y330" s="4"/>
      <c r="Z330" s="4"/>
      <c r="AA330" s="4"/>
      <c r="AB330" s="10">
        <f t="shared" si="127"/>
        <v>5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1</v>
      </c>
      <c r="AT330" s="4"/>
      <c r="AU330" s="4"/>
      <c r="AV330" s="4"/>
      <c r="AW330" s="10">
        <f t="shared" si="130"/>
        <v>1</v>
      </c>
      <c r="AY330" s="3">
        <v>34284</v>
      </c>
      <c r="AZ330" s="4">
        <v>1</v>
      </c>
      <c r="BA330" s="4"/>
      <c r="BB330" s="4"/>
      <c r="BC330" s="4"/>
      <c r="BD330" s="10">
        <f t="shared" si="131"/>
        <v>1</v>
      </c>
      <c r="BF330" s="3">
        <v>34649</v>
      </c>
      <c r="BG330" s="4">
        <v>3</v>
      </c>
      <c r="BH330" s="4"/>
      <c r="BI330" s="4"/>
      <c r="BJ330" s="4"/>
      <c r="BK330" s="10">
        <f t="shared" si="132"/>
        <v>3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1</v>
      </c>
      <c r="BV330" s="4"/>
      <c r="BW330" s="4"/>
      <c r="BX330" s="4"/>
      <c r="BY330" s="10">
        <f t="shared" si="134"/>
        <v>1</v>
      </c>
      <c r="CA330" s="3">
        <v>35745</v>
      </c>
      <c r="CB330" s="4">
        <v>1</v>
      </c>
      <c r="CC330" s="4"/>
      <c r="CD330" s="4"/>
      <c r="CE330" s="4"/>
      <c r="CF330" s="10">
        <f t="shared" si="135"/>
        <v>1</v>
      </c>
      <c r="CH330" s="3">
        <v>36110</v>
      </c>
      <c r="CI330" s="4">
        <v>1</v>
      </c>
      <c r="CJ330" s="4"/>
      <c r="CK330" s="4"/>
      <c r="CL330" s="4"/>
      <c r="CM330" s="10">
        <f t="shared" si="136"/>
        <v>1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5</v>
      </c>
      <c r="CX330" s="4"/>
      <c r="CY330" s="4"/>
      <c r="CZ330" s="4"/>
      <c r="DA330" s="10">
        <f t="shared" si="138"/>
        <v>5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7.1</v>
      </c>
      <c r="DS330" s="4"/>
      <c r="DT330" s="4"/>
      <c r="DU330" s="4"/>
      <c r="DV330" s="10">
        <f t="shared" si="141"/>
        <v>7.1</v>
      </c>
      <c r="DX330" s="3">
        <v>38301</v>
      </c>
      <c r="DY330" s="4">
        <v>1</v>
      </c>
      <c r="DZ330" s="4"/>
      <c r="EA330" s="4"/>
      <c r="EB330" s="4"/>
      <c r="EC330" s="10">
        <f t="shared" si="142"/>
        <v>1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4.7</v>
      </c>
      <c r="EN330" s="4"/>
      <c r="EO330" s="4"/>
      <c r="EP330" s="4"/>
      <c r="EQ330" s="10">
        <f t="shared" si="144"/>
        <v>4.7</v>
      </c>
      <c r="ES330" s="3">
        <v>39397</v>
      </c>
      <c r="ET330" s="4">
        <v>9.6999999999999993</v>
      </c>
      <c r="EU330" s="4"/>
      <c r="EV330" s="4"/>
      <c r="EW330" s="4"/>
      <c r="EX330" s="10">
        <f t="shared" si="145"/>
        <v>9.6999999999999993</v>
      </c>
      <c r="EZ330" s="3">
        <v>39762</v>
      </c>
      <c r="FA330" s="4">
        <v>0.1</v>
      </c>
      <c r="FB330" s="4"/>
      <c r="FC330" s="4"/>
      <c r="FD330" s="4"/>
      <c r="FE330" s="10">
        <f t="shared" si="146"/>
        <v>0.1</v>
      </c>
      <c r="FG330" s="3">
        <v>40128</v>
      </c>
      <c r="FH330" s="4">
        <v>5.9</v>
      </c>
      <c r="FI330" s="4"/>
      <c r="FJ330" s="4"/>
      <c r="FK330" s="4"/>
      <c r="FL330" s="10">
        <f t="shared" si="147"/>
        <v>5.9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>
        <v>2.4</v>
      </c>
      <c r="FW330" s="4"/>
      <c r="FX330" s="4"/>
      <c r="FY330" s="4"/>
      <c r="FZ330" s="10">
        <f t="shared" si="149"/>
        <v>2.4</v>
      </c>
      <c r="GB330" s="3">
        <v>41223</v>
      </c>
      <c r="GC330" s="4">
        <v>1.5</v>
      </c>
      <c r="GD330" s="4"/>
      <c r="GE330" s="4"/>
      <c r="GF330" s="4"/>
      <c r="GG330" s="10">
        <f t="shared" si="150"/>
        <v>1.5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6.6</v>
      </c>
      <c r="GR330" s="4"/>
      <c r="GS330" s="4"/>
      <c r="GT330" s="4"/>
      <c r="GU330" s="10">
        <f t="shared" si="152"/>
        <v>6.6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3.3</v>
      </c>
      <c r="HF330" s="4"/>
      <c r="HG330" s="4"/>
      <c r="HH330" s="4"/>
      <c r="HI330" s="10">
        <f t="shared" si="154"/>
        <v>3.3</v>
      </c>
    </row>
    <row r="331" spans="2:217" ht="18" customHeight="1" x14ac:dyDescent="0.35">
      <c r="B331" s="3">
        <v>31728</v>
      </c>
      <c r="C331" s="4">
        <v>2</v>
      </c>
      <c r="D331" s="4"/>
      <c r="E331" s="4"/>
      <c r="F331" s="4"/>
      <c r="G331" s="10">
        <f t="shared" si="124"/>
        <v>2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12</v>
      </c>
      <c r="R331" s="4"/>
      <c r="S331" s="4"/>
      <c r="T331" s="4"/>
      <c r="U331" s="10">
        <f t="shared" si="126"/>
        <v>12</v>
      </c>
      <c r="W331" s="3">
        <v>32824</v>
      </c>
      <c r="X331" s="4">
        <v>18</v>
      </c>
      <c r="Y331" s="4"/>
      <c r="Z331" s="4"/>
      <c r="AA331" s="4"/>
      <c r="AB331" s="10">
        <f t="shared" si="127"/>
        <v>18</v>
      </c>
      <c r="AD331" s="3">
        <v>33189</v>
      </c>
      <c r="AE331" s="4">
        <v>1</v>
      </c>
      <c r="AF331" s="4"/>
      <c r="AG331" s="4"/>
      <c r="AH331" s="4"/>
      <c r="AI331" s="10">
        <f t="shared" si="128"/>
        <v>1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2</v>
      </c>
      <c r="AT331" s="4"/>
      <c r="AU331" s="4"/>
      <c r="AV331" s="4"/>
      <c r="AW331" s="10">
        <f t="shared" si="130"/>
        <v>2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12</v>
      </c>
      <c r="BV331" s="4"/>
      <c r="BW331" s="4"/>
      <c r="BX331" s="4"/>
      <c r="BY331" s="10">
        <f t="shared" si="134"/>
        <v>12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63</v>
      </c>
      <c r="CJ331" s="4"/>
      <c r="CK331" s="4"/>
      <c r="CL331" s="4"/>
      <c r="CM331" s="10">
        <f t="shared" si="136"/>
        <v>63</v>
      </c>
      <c r="CO331" s="3">
        <v>36476</v>
      </c>
      <c r="CP331" s="4">
        <v>41</v>
      </c>
      <c r="CQ331" s="4"/>
      <c r="CR331" s="4"/>
      <c r="CS331" s="4"/>
      <c r="CT331" s="10">
        <f t="shared" si="137"/>
        <v>41</v>
      </c>
      <c r="CV331" s="3">
        <v>36841</v>
      </c>
      <c r="CW331" s="4">
        <v>14</v>
      </c>
      <c r="CX331" s="4"/>
      <c r="CY331" s="4"/>
      <c r="CZ331" s="4"/>
      <c r="DA331" s="10">
        <f t="shared" si="138"/>
        <v>14</v>
      </c>
      <c r="DC331" s="3">
        <v>37207</v>
      </c>
      <c r="DD331" s="4">
        <v>1</v>
      </c>
      <c r="DE331" s="4"/>
      <c r="DF331" s="4"/>
      <c r="DG331" s="4"/>
      <c r="DH331" s="10">
        <f t="shared" si="139"/>
        <v>1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67</v>
      </c>
      <c r="DS331" s="4"/>
      <c r="DT331" s="4"/>
      <c r="DU331" s="4"/>
      <c r="DV331" s="10">
        <f t="shared" si="141"/>
        <v>67</v>
      </c>
      <c r="DX331" s="3">
        <v>38302</v>
      </c>
      <c r="DY331" s="4">
        <v>5</v>
      </c>
      <c r="DZ331" s="4"/>
      <c r="EA331" s="4"/>
      <c r="EB331" s="4"/>
      <c r="EC331" s="10">
        <f t="shared" si="142"/>
        <v>5</v>
      </c>
      <c r="EE331" s="3">
        <v>38668</v>
      </c>
      <c r="EF331" s="4">
        <v>32</v>
      </c>
      <c r="EG331" s="4"/>
      <c r="EH331" s="4"/>
      <c r="EI331" s="4"/>
      <c r="EJ331" s="10">
        <f t="shared" si="143"/>
        <v>32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8.9</v>
      </c>
      <c r="EU331" s="4"/>
      <c r="EV331" s="4"/>
      <c r="EW331" s="4"/>
      <c r="EX331" s="10">
        <f t="shared" si="145"/>
        <v>8.9</v>
      </c>
      <c r="EZ331" s="3">
        <v>39763</v>
      </c>
      <c r="FA331" s="4">
        <v>6.6</v>
      </c>
      <c r="FB331" s="4"/>
      <c r="FC331" s="4"/>
      <c r="FD331" s="4"/>
      <c r="FE331" s="10">
        <f t="shared" si="146"/>
        <v>6.6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0.1</v>
      </c>
      <c r="FP331" s="4"/>
      <c r="FQ331" s="4"/>
      <c r="FR331" s="4"/>
      <c r="FS331" s="10">
        <f t="shared" si="148"/>
        <v>0.1</v>
      </c>
      <c r="FU331" s="3">
        <v>40859</v>
      </c>
      <c r="FV331" s="4">
        <v>2.9</v>
      </c>
      <c r="FW331" s="4"/>
      <c r="FX331" s="4"/>
      <c r="FY331" s="4"/>
      <c r="FZ331" s="10">
        <f t="shared" si="149"/>
        <v>2.9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43.5</v>
      </c>
      <c r="GR331" s="4"/>
      <c r="GS331" s="4"/>
      <c r="GT331" s="4"/>
      <c r="GU331" s="10">
        <f t="shared" si="152"/>
        <v>43.5</v>
      </c>
      <c r="GW331" s="3">
        <v>42320</v>
      </c>
      <c r="GX331" s="4">
        <v>0.9</v>
      </c>
      <c r="GY331" s="4"/>
      <c r="GZ331" s="4"/>
      <c r="HA331" s="4"/>
      <c r="HB331" s="10">
        <f t="shared" si="153"/>
        <v>0.9</v>
      </c>
      <c r="HD331" s="3">
        <v>42685</v>
      </c>
      <c r="HE331" s="4">
        <v>0.4</v>
      </c>
      <c r="HF331" s="4"/>
      <c r="HG331" s="4"/>
      <c r="HH331" s="4"/>
      <c r="HI331" s="10">
        <f t="shared" si="154"/>
        <v>0.4</v>
      </c>
    </row>
    <row r="332" spans="2:217" ht="18" customHeight="1" x14ac:dyDescent="0.35">
      <c r="B332" s="3">
        <v>31729</v>
      </c>
      <c r="C332" s="4">
        <v>9</v>
      </c>
      <c r="D332" s="4"/>
      <c r="E332" s="4"/>
      <c r="F332" s="4"/>
      <c r="G332" s="10">
        <f t="shared" si="124"/>
        <v>9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5</v>
      </c>
      <c r="R332" s="4"/>
      <c r="S332" s="4"/>
      <c r="T332" s="4"/>
      <c r="U332" s="10">
        <f t="shared" si="126"/>
        <v>5</v>
      </c>
      <c r="W332" s="3">
        <v>32825</v>
      </c>
      <c r="X332" s="4">
        <v>5</v>
      </c>
      <c r="Y332" s="4"/>
      <c r="Z332" s="4"/>
      <c r="AA332" s="4"/>
      <c r="AB332" s="10">
        <f t="shared" si="127"/>
        <v>5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55</v>
      </c>
      <c r="AM332" s="4"/>
      <c r="AN332" s="4"/>
      <c r="AO332" s="4"/>
      <c r="AP332" s="10">
        <f t="shared" si="129"/>
        <v>55</v>
      </c>
      <c r="AR332" s="3">
        <v>33920</v>
      </c>
      <c r="AS332" s="4">
        <v>28</v>
      </c>
      <c r="AT332" s="4"/>
      <c r="AU332" s="4"/>
      <c r="AV332" s="4"/>
      <c r="AW332" s="10">
        <f t="shared" si="130"/>
        <v>28</v>
      </c>
      <c r="AY332" s="3">
        <v>34286</v>
      </c>
      <c r="AZ332" s="4">
        <v>2</v>
      </c>
      <c r="BA332" s="4"/>
      <c r="BB332" s="4"/>
      <c r="BC332" s="4"/>
      <c r="BD332" s="10">
        <f t="shared" si="131"/>
        <v>2</v>
      </c>
      <c r="BF332" s="3">
        <v>34651</v>
      </c>
      <c r="BG332" s="4">
        <v>1</v>
      </c>
      <c r="BH332" s="4"/>
      <c r="BI332" s="4"/>
      <c r="BJ332" s="4"/>
      <c r="BK332" s="10">
        <f t="shared" si="132"/>
        <v>1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1</v>
      </c>
      <c r="BV332" s="4"/>
      <c r="BW332" s="4"/>
      <c r="BX332" s="4"/>
      <c r="BY332" s="10">
        <f t="shared" si="134"/>
        <v>1</v>
      </c>
      <c r="CA332" s="3">
        <v>35747</v>
      </c>
      <c r="CB332" s="4">
        <v>36</v>
      </c>
      <c r="CC332" s="4"/>
      <c r="CD332" s="4"/>
      <c r="CE332" s="4"/>
      <c r="CF332" s="10">
        <f t="shared" si="135"/>
        <v>36</v>
      </c>
      <c r="CH332" s="3">
        <v>36112</v>
      </c>
      <c r="CI332" s="4">
        <v>3</v>
      </c>
      <c r="CJ332" s="4"/>
      <c r="CK332" s="4"/>
      <c r="CL332" s="4"/>
      <c r="CM332" s="10">
        <f t="shared" si="136"/>
        <v>3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15</v>
      </c>
      <c r="CX332" s="4"/>
      <c r="CY332" s="4"/>
      <c r="CZ332" s="4"/>
      <c r="DA332" s="10">
        <f t="shared" si="138"/>
        <v>15</v>
      </c>
      <c r="DC332" s="3">
        <v>37208</v>
      </c>
      <c r="DD332" s="4">
        <v>40</v>
      </c>
      <c r="DE332" s="4"/>
      <c r="DF332" s="4"/>
      <c r="DG332" s="4"/>
      <c r="DH332" s="10">
        <f t="shared" si="139"/>
        <v>40</v>
      </c>
      <c r="DJ332" s="3">
        <v>37573</v>
      </c>
      <c r="DK332" s="4">
        <v>12</v>
      </c>
      <c r="DL332" s="4"/>
      <c r="DM332" s="4"/>
      <c r="DN332" s="4"/>
      <c r="DO332" s="10">
        <f t="shared" si="140"/>
        <v>12</v>
      </c>
      <c r="DQ332" s="3">
        <v>37938</v>
      </c>
      <c r="DR332" s="4">
        <v>12</v>
      </c>
      <c r="DS332" s="4"/>
      <c r="DT332" s="4"/>
      <c r="DU332" s="4"/>
      <c r="DV332" s="10">
        <f t="shared" si="141"/>
        <v>12</v>
      </c>
      <c r="DX332" s="3">
        <v>38303</v>
      </c>
      <c r="DY332" s="4">
        <v>10</v>
      </c>
      <c r="DZ332" s="4"/>
      <c r="EA332" s="4"/>
      <c r="EB332" s="4"/>
      <c r="EC332" s="10">
        <f t="shared" si="142"/>
        <v>10</v>
      </c>
      <c r="EE332" s="3">
        <v>38669</v>
      </c>
      <c r="EF332" s="4">
        <v>37</v>
      </c>
      <c r="EG332" s="4"/>
      <c r="EH332" s="4"/>
      <c r="EI332" s="4"/>
      <c r="EJ332" s="10">
        <f t="shared" si="143"/>
        <v>37</v>
      </c>
      <c r="EL332" s="3">
        <v>39034</v>
      </c>
      <c r="EM332" s="4">
        <v>40.200000000000003</v>
      </c>
      <c r="EN332" s="4"/>
      <c r="EO332" s="4"/>
      <c r="EP332" s="4"/>
      <c r="EQ332" s="10">
        <f t="shared" si="144"/>
        <v>40.200000000000003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1.5</v>
      </c>
      <c r="FB332" s="4"/>
      <c r="FC332" s="4"/>
      <c r="FD332" s="4"/>
      <c r="FE332" s="10">
        <f t="shared" si="146"/>
        <v>1.5</v>
      </c>
      <c r="FG332" s="3">
        <v>40130</v>
      </c>
      <c r="FH332" s="4">
        <v>0.2</v>
      </c>
      <c r="FI332" s="4"/>
      <c r="FJ332" s="4"/>
      <c r="FK332" s="4"/>
      <c r="FL332" s="10">
        <f t="shared" si="147"/>
        <v>0.2</v>
      </c>
      <c r="FN332" s="3">
        <v>40495</v>
      </c>
      <c r="FO332" s="4">
        <v>5.2</v>
      </c>
      <c r="FP332" s="4"/>
      <c r="FQ332" s="4"/>
      <c r="FR332" s="4"/>
      <c r="FS332" s="10">
        <f t="shared" si="148"/>
        <v>5.2</v>
      </c>
      <c r="FU332" s="3">
        <v>40860</v>
      </c>
      <c r="FV332" s="4">
        <v>0.1</v>
      </c>
      <c r="FW332" s="4"/>
      <c r="FX332" s="4"/>
      <c r="FY332" s="4"/>
      <c r="FZ332" s="10">
        <f t="shared" si="149"/>
        <v>0.1</v>
      </c>
      <c r="GB332" s="3">
        <v>41225</v>
      </c>
      <c r="GC332" s="4">
        <v>0.1</v>
      </c>
      <c r="GD332" s="4"/>
      <c r="GE332" s="4"/>
      <c r="GF332" s="4"/>
      <c r="GG332" s="10">
        <f t="shared" si="150"/>
        <v>0.1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4.2</v>
      </c>
      <c r="GR332" s="4"/>
      <c r="GS332" s="4"/>
      <c r="GT332" s="4"/>
      <c r="GU332" s="10">
        <f t="shared" si="152"/>
        <v>4.2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0.1</v>
      </c>
      <c r="HF332" s="4"/>
      <c r="HG332" s="4"/>
      <c r="HH332" s="4"/>
      <c r="HI332" s="10">
        <f t="shared" si="154"/>
        <v>0.1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1</v>
      </c>
      <c r="K333" s="4"/>
      <c r="L333" s="4"/>
      <c r="M333" s="4"/>
      <c r="N333" s="10">
        <f t="shared" si="125"/>
        <v>1</v>
      </c>
      <c r="P333" s="3">
        <v>32460</v>
      </c>
      <c r="Q333" s="4">
        <v>1</v>
      </c>
      <c r="R333" s="4"/>
      <c r="S333" s="4"/>
      <c r="T333" s="4"/>
      <c r="U333" s="10">
        <f t="shared" si="126"/>
        <v>1</v>
      </c>
      <c r="W333" s="3">
        <v>32826</v>
      </c>
      <c r="X333" s="4">
        <v>1</v>
      </c>
      <c r="Y333" s="4"/>
      <c r="Z333" s="4"/>
      <c r="AA333" s="4"/>
      <c r="AB333" s="10">
        <f t="shared" si="127"/>
        <v>1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12</v>
      </c>
      <c r="AM333" s="4"/>
      <c r="AN333" s="4"/>
      <c r="AO333" s="4"/>
      <c r="AP333" s="10">
        <f t="shared" si="129"/>
        <v>12</v>
      </c>
      <c r="AR333" s="3">
        <v>33921</v>
      </c>
      <c r="AS333" s="4">
        <v>0</v>
      </c>
      <c r="AT333" s="4"/>
      <c r="AU333" s="4"/>
      <c r="AV333" s="4"/>
      <c r="AW333" s="10">
        <f t="shared" si="130"/>
        <v>0</v>
      </c>
      <c r="AY333" s="3">
        <v>34287</v>
      </c>
      <c r="AZ333" s="4">
        <v>3</v>
      </c>
      <c r="BA333" s="4"/>
      <c r="BB333" s="4"/>
      <c r="BC333" s="4"/>
      <c r="BD333" s="10">
        <f t="shared" si="131"/>
        <v>3</v>
      </c>
      <c r="BF333" s="3">
        <v>34652</v>
      </c>
      <c r="BG333" s="4">
        <v>10</v>
      </c>
      <c r="BH333" s="4"/>
      <c r="BI333" s="4"/>
      <c r="BJ333" s="4"/>
      <c r="BK333" s="10">
        <f t="shared" si="132"/>
        <v>10</v>
      </c>
      <c r="BM333" s="3">
        <v>35017</v>
      </c>
      <c r="BN333" s="4">
        <v>1</v>
      </c>
      <c r="BO333" s="4"/>
      <c r="BP333" s="4"/>
      <c r="BQ333" s="4"/>
      <c r="BR333" s="10">
        <f t="shared" si="133"/>
        <v>1</v>
      </c>
      <c r="BT333" s="3">
        <v>35382</v>
      </c>
      <c r="BU333" s="4">
        <v>1</v>
      </c>
      <c r="BV333" s="4"/>
      <c r="BW333" s="4"/>
      <c r="BX333" s="4"/>
      <c r="BY333" s="10">
        <f t="shared" si="134"/>
        <v>1</v>
      </c>
      <c r="CA333" s="3">
        <v>35748</v>
      </c>
      <c r="CB333" s="4">
        <v>16</v>
      </c>
      <c r="CC333" s="4"/>
      <c r="CD333" s="4"/>
      <c r="CE333" s="4"/>
      <c r="CF333" s="10">
        <f t="shared" si="135"/>
        <v>16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1</v>
      </c>
      <c r="CQ333" s="4"/>
      <c r="CR333" s="4"/>
      <c r="CS333" s="4"/>
      <c r="CT333" s="10">
        <f t="shared" si="137"/>
        <v>1</v>
      </c>
      <c r="CV333" s="3">
        <v>36843</v>
      </c>
      <c r="CW333" s="4">
        <v>4</v>
      </c>
      <c r="CX333" s="4"/>
      <c r="CY333" s="4"/>
      <c r="CZ333" s="4"/>
      <c r="DA333" s="10">
        <f t="shared" si="138"/>
        <v>4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2</v>
      </c>
      <c r="DL333" s="4"/>
      <c r="DM333" s="4"/>
      <c r="DN333" s="4"/>
      <c r="DO333" s="10">
        <f t="shared" si="140"/>
        <v>2</v>
      </c>
      <c r="DQ333" s="3">
        <v>37939</v>
      </c>
      <c r="DR333" s="4">
        <v>1</v>
      </c>
      <c r="DS333" s="4"/>
      <c r="DT333" s="4"/>
      <c r="DU333" s="4"/>
      <c r="DV333" s="10">
        <f t="shared" si="141"/>
        <v>1</v>
      </c>
      <c r="DX333" s="3">
        <v>38304</v>
      </c>
      <c r="DY333" s="4">
        <v>23</v>
      </c>
      <c r="DZ333" s="4"/>
      <c r="EA333" s="4"/>
      <c r="EB333" s="4"/>
      <c r="EC333" s="10">
        <f t="shared" si="142"/>
        <v>23</v>
      </c>
      <c r="EE333" s="3">
        <v>38670</v>
      </c>
      <c r="EF333" s="4">
        <v>75</v>
      </c>
      <c r="EG333" s="4"/>
      <c r="EH333" s="4"/>
      <c r="EI333" s="4"/>
      <c r="EJ333" s="10">
        <f t="shared" si="143"/>
        <v>75</v>
      </c>
      <c r="EL333" s="3">
        <v>39035</v>
      </c>
      <c r="EM333" s="4">
        <v>0</v>
      </c>
      <c r="EN333" s="4"/>
      <c r="EO333" s="4"/>
      <c r="EP333" s="4"/>
      <c r="EQ333" s="10">
        <f t="shared" si="144"/>
        <v>0</v>
      </c>
      <c r="ES333" s="3">
        <v>39400</v>
      </c>
      <c r="ET333" s="4">
        <v>14.1</v>
      </c>
      <c r="EU333" s="4"/>
      <c r="EV333" s="4"/>
      <c r="EW333" s="4"/>
      <c r="EX333" s="10">
        <f t="shared" si="145"/>
        <v>14.1</v>
      </c>
      <c r="EZ333" s="3">
        <v>39765</v>
      </c>
      <c r="FA333" s="4">
        <v>0.9</v>
      </c>
      <c r="FB333" s="4"/>
      <c r="FC333" s="4"/>
      <c r="FD333" s="4"/>
      <c r="FE333" s="10">
        <f t="shared" si="146"/>
        <v>0.9</v>
      </c>
      <c r="FG333" s="3">
        <v>40131</v>
      </c>
      <c r="FH333" s="4">
        <v>3.1</v>
      </c>
      <c r="FI333" s="4"/>
      <c r="FJ333" s="4"/>
      <c r="FK333" s="4"/>
      <c r="FL333" s="10">
        <f t="shared" si="147"/>
        <v>3.1</v>
      </c>
      <c r="FN333" s="3">
        <v>40496</v>
      </c>
      <c r="FO333" s="4">
        <v>101.5</v>
      </c>
      <c r="FP333" s="4"/>
      <c r="FQ333" s="4"/>
      <c r="FR333" s="4"/>
      <c r="FS333" s="10">
        <f t="shared" si="148"/>
        <v>101.5</v>
      </c>
      <c r="FU333" s="3">
        <v>40861</v>
      </c>
      <c r="FV333" s="4">
        <v>23.4</v>
      </c>
      <c r="FW333" s="4"/>
      <c r="FX333" s="4"/>
      <c r="FY333" s="4"/>
      <c r="FZ333" s="10">
        <f t="shared" si="149"/>
        <v>23.4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0.4</v>
      </c>
      <c r="GR333" s="4"/>
      <c r="GS333" s="4"/>
      <c r="GT333" s="4"/>
      <c r="GU333" s="10">
        <f t="shared" si="152"/>
        <v>0.4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1</v>
      </c>
      <c r="HF333" s="4"/>
      <c r="HG333" s="4"/>
      <c r="HH333" s="4"/>
      <c r="HI333" s="10">
        <f t="shared" si="154"/>
        <v>1</v>
      </c>
    </row>
    <row r="334" spans="2:217" ht="18" customHeight="1" x14ac:dyDescent="0.35">
      <c r="B334" s="3">
        <v>31731</v>
      </c>
      <c r="C334" s="4">
        <v>1</v>
      </c>
      <c r="D334" s="4"/>
      <c r="E334" s="4"/>
      <c r="F334" s="4"/>
      <c r="G334" s="10">
        <f t="shared" si="124"/>
        <v>1</v>
      </c>
      <c r="I334" s="3">
        <v>32096</v>
      </c>
      <c r="J334" s="4">
        <v>1</v>
      </c>
      <c r="K334" s="4"/>
      <c r="L334" s="4"/>
      <c r="M334" s="4"/>
      <c r="N334" s="10">
        <f t="shared" si="125"/>
        <v>1</v>
      </c>
      <c r="P334" s="3">
        <v>32461</v>
      </c>
      <c r="Q334" s="4">
        <v>19</v>
      </c>
      <c r="R334" s="4"/>
      <c r="S334" s="4"/>
      <c r="T334" s="4"/>
      <c r="U334" s="10">
        <f t="shared" si="126"/>
        <v>19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33</v>
      </c>
      <c r="AF334" s="4"/>
      <c r="AG334" s="4"/>
      <c r="AH334" s="4"/>
      <c r="AI334" s="10">
        <f t="shared" si="128"/>
        <v>33</v>
      </c>
      <c r="AK334" s="3">
        <v>33557</v>
      </c>
      <c r="AL334" s="4">
        <v>1</v>
      </c>
      <c r="AM334" s="4"/>
      <c r="AN334" s="4"/>
      <c r="AO334" s="4"/>
      <c r="AP334" s="10">
        <f t="shared" si="129"/>
        <v>1</v>
      </c>
      <c r="AR334" s="3">
        <v>33922</v>
      </c>
      <c r="AS334" s="4">
        <v>5</v>
      </c>
      <c r="AT334" s="4"/>
      <c r="AU334" s="4"/>
      <c r="AV334" s="4"/>
      <c r="AW334" s="10">
        <f t="shared" si="130"/>
        <v>5</v>
      </c>
      <c r="AY334" s="3">
        <v>34288</v>
      </c>
      <c r="AZ334" s="4">
        <v>0</v>
      </c>
      <c r="BA334" s="4"/>
      <c r="BB334" s="4"/>
      <c r="BC334" s="4"/>
      <c r="BD334" s="10">
        <f t="shared" si="131"/>
        <v>0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10</v>
      </c>
      <c r="BO334" s="4"/>
      <c r="BP334" s="4"/>
      <c r="BQ334" s="4"/>
      <c r="BR334" s="10">
        <f t="shared" si="133"/>
        <v>10</v>
      </c>
      <c r="BT334" s="3">
        <v>35383</v>
      </c>
      <c r="BU334" s="4">
        <v>19</v>
      </c>
      <c r="BV334" s="4"/>
      <c r="BW334" s="4"/>
      <c r="BX334" s="4"/>
      <c r="BY334" s="10">
        <f t="shared" si="134"/>
        <v>19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3</v>
      </c>
      <c r="CQ334" s="4"/>
      <c r="CR334" s="4"/>
      <c r="CS334" s="4"/>
      <c r="CT334" s="10">
        <f t="shared" si="137"/>
        <v>3</v>
      </c>
      <c r="CV334" s="3">
        <v>36844</v>
      </c>
      <c r="CW334" s="4">
        <v>1</v>
      </c>
      <c r="CX334" s="4"/>
      <c r="CY334" s="4"/>
      <c r="CZ334" s="4"/>
      <c r="DA334" s="10">
        <f t="shared" si="138"/>
        <v>1</v>
      </c>
      <c r="DC334" s="3">
        <v>37210</v>
      </c>
      <c r="DD334" s="4">
        <v>60</v>
      </c>
      <c r="DE334" s="4"/>
      <c r="DF334" s="4"/>
      <c r="DG334" s="4"/>
      <c r="DH334" s="10">
        <f t="shared" si="139"/>
        <v>60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2</v>
      </c>
      <c r="DS334" s="4"/>
      <c r="DT334" s="4"/>
      <c r="DU334" s="4"/>
      <c r="DV334" s="10">
        <f t="shared" si="141"/>
        <v>2</v>
      </c>
      <c r="DX334" s="3">
        <v>38305</v>
      </c>
      <c r="DY334" s="4">
        <v>17</v>
      </c>
      <c r="DZ334" s="4"/>
      <c r="EA334" s="4"/>
      <c r="EB334" s="4"/>
      <c r="EC334" s="10">
        <f t="shared" si="142"/>
        <v>17</v>
      </c>
      <c r="EE334" s="3">
        <v>38671</v>
      </c>
      <c r="EF334" s="4">
        <v>25</v>
      </c>
      <c r="EG334" s="4"/>
      <c r="EH334" s="4"/>
      <c r="EI334" s="4"/>
      <c r="EJ334" s="10">
        <f t="shared" si="143"/>
        <v>25</v>
      </c>
      <c r="EL334" s="3">
        <v>39036</v>
      </c>
      <c r="EM334" s="4">
        <v>15.4</v>
      </c>
      <c r="EN334" s="4"/>
      <c r="EO334" s="4"/>
      <c r="EP334" s="4"/>
      <c r="EQ334" s="10">
        <f t="shared" si="144"/>
        <v>15.4</v>
      </c>
      <c r="ES334" s="3">
        <v>39401</v>
      </c>
      <c r="ET334" s="4">
        <v>1.6</v>
      </c>
      <c r="EU334" s="4"/>
      <c r="EV334" s="4"/>
      <c r="EW334" s="4"/>
      <c r="EX334" s="10">
        <f t="shared" si="145"/>
        <v>1.6</v>
      </c>
      <c r="EZ334" s="3">
        <v>39766</v>
      </c>
      <c r="FA334" s="4">
        <v>14.1</v>
      </c>
      <c r="FB334" s="4"/>
      <c r="FC334" s="4"/>
      <c r="FD334" s="4"/>
      <c r="FE334" s="10">
        <f t="shared" si="146"/>
        <v>14.1</v>
      </c>
      <c r="FG334" s="3">
        <v>40132</v>
      </c>
      <c r="FH334" s="4">
        <v>10.5</v>
      </c>
      <c r="FI334" s="4"/>
      <c r="FJ334" s="4"/>
      <c r="FK334" s="4"/>
      <c r="FL334" s="10">
        <f t="shared" si="147"/>
        <v>10.5</v>
      </c>
      <c r="FN334" s="3">
        <v>40497</v>
      </c>
      <c r="FO334" s="4">
        <v>0.2</v>
      </c>
      <c r="FP334" s="4"/>
      <c r="FQ334" s="4"/>
      <c r="FR334" s="4"/>
      <c r="FS334" s="10">
        <f t="shared" si="148"/>
        <v>0.2</v>
      </c>
      <c r="FU334" s="3">
        <v>40862</v>
      </c>
      <c r="FV334" s="4">
        <v>4.4000000000000004</v>
      </c>
      <c r="FW334" s="4"/>
      <c r="FX334" s="4"/>
      <c r="FY334" s="4"/>
      <c r="FZ334" s="10">
        <f t="shared" si="149"/>
        <v>4.4000000000000004</v>
      </c>
      <c r="GB334" s="3">
        <v>41227</v>
      </c>
      <c r="GC334" s="4">
        <v>38.700000000000003</v>
      </c>
      <c r="GD334" s="4"/>
      <c r="GE334" s="4"/>
      <c r="GF334" s="4"/>
      <c r="GG334" s="10">
        <f t="shared" si="150"/>
        <v>38.700000000000003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3.5</v>
      </c>
      <c r="GR334" s="4"/>
      <c r="GS334" s="4"/>
      <c r="GT334" s="4"/>
      <c r="GU334" s="10">
        <f t="shared" si="152"/>
        <v>3.5</v>
      </c>
      <c r="GW334" s="3">
        <v>42323</v>
      </c>
      <c r="GX334" s="4">
        <v>24.7</v>
      </c>
      <c r="GY334" s="4"/>
      <c r="GZ334" s="4"/>
      <c r="HA334" s="4"/>
      <c r="HB334" s="10">
        <f t="shared" si="153"/>
        <v>24.7</v>
      </c>
      <c r="HD334" s="3">
        <v>42688</v>
      </c>
      <c r="HE334" s="4">
        <v>21.7</v>
      </c>
      <c r="HF334" s="4"/>
      <c r="HG334" s="4"/>
      <c r="HH334" s="4"/>
      <c r="HI334" s="10">
        <f t="shared" si="154"/>
        <v>21.7</v>
      </c>
    </row>
    <row r="335" spans="2:217" ht="18" customHeight="1" x14ac:dyDescent="0.35">
      <c r="B335" s="3">
        <v>31732</v>
      </c>
      <c r="C335" s="4">
        <v>5</v>
      </c>
      <c r="D335" s="4"/>
      <c r="E335" s="4"/>
      <c r="F335" s="4"/>
      <c r="G335" s="10">
        <f t="shared" si="124"/>
        <v>5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5</v>
      </c>
      <c r="R335" s="4"/>
      <c r="S335" s="4"/>
      <c r="T335" s="4"/>
      <c r="U335" s="10">
        <f t="shared" si="126"/>
        <v>5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54</v>
      </c>
      <c r="AF335" s="4"/>
      <c r="AG335" s="4"/>
      <c r="AH335" s="4"/>
      <c r="AI335" s="10">
        <f t="shared" si="128"/>
        <v>54</v>
      </c>
      <c r="AK335" s="3">
        <v>33558</v>
      </c>
      <c r="AL335" s="4">
        <v>20</v>
      </c>
      <c r="AM335" s="4"/>
      <c r="AN335" s="4"/>
      <c r="AO335" s="4"/>
      <c r="AP335" s="10">
        <f t="shared" si="129"/>
        <v>20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1</v>
      </c>
      <c r="BA335" s="4"/>
      <c r="BB335" s="4"/>
      <c r="BC335" s="4"/>
      <c r="BD335" s="10">
        <f t="shared" si="131"/>
        <v>1</v>
      </c>
      <c r="BF335" s="3">
        <v>34654</v>
      </c>
      <c r="BG335" s="4">
        <v>2</v>
      </c>
      <c r="BH335" s="4"/>
      <c r="BI335" s="4"/>
      <c r="BJ335" s="4"/>
      <c r="BK335" s="10">
        <f t="shared" si="132"/>
        <v>2</v>
      </c>
      <c r="BM335" s="3">
        <v>35019</v>
      </c>
      <c r="BN335" s="4">
        <v>2</v>
      </c>
      <c r="BO335" s="4"/>
      <c r="BP335" s="4"/>
      <c r="BQ335" s="4"/>
      <c r="BR335" s="10">
        <f t="shared" si="133"/>
        <v>2</v>
      </c>
      <c r="BT335" s="3">
        <v>35384</v>
      </c>
      <c r="BU335" s="4">
        <v>6</v>
      </c>
      <c r="BV335" s="4"/>
      <c r="BW335" s="4"/>
      <c r="BX335" s="4"/>
      <c r="BY335" s="10">
        <f t="shared" si="134"/>
        <v>6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1</v>
      </c>
      <c r="CJ335" s="4"/>
      <c r="CK335" s="4"/>
      <c r="CL335" s="4"/>
      <c r="CM335" s="10">
        <f t="shared" si="136"/>
        <v>1</v>
      </c>
      <c r="CO335" s="3">
        <v>36480</v>
      </c>
      <c r="CP335" s="4">
        <v>2</v>
      </c>
      <c r="CQ335" s="4"/>
      <c r="CR335" s="4"/>
      <c r="CS335" s="4"/>
      <c r="CT335" s="10">
        <f t="shared" si="137"/>
        <v>2</v>
      </c>
      <c r="CV335" s="3">
        <v>36845</v>
      </c>
      <c r="CW335" s="4">
        <v>1</v>
      </c>
      <c r="CX335" s="4"/>
      <c r="CY335" s="4"/>
      <c r="CZ335" s="4"/>
      <c r="DA335" s="10">
        <f t="shared" si="138"/>
        <v>1</v>
      </c>
      <c r="DC335" s="3">
        <v>37211</v>
      </c>
      <c r="DD335" s="4">
        <v>1</v>
      </c>
      <c r="DE335" s="4"/>
      <c r="DF335" s="4"/>
      <c r="DG335" s="4"/>
      <c r="DH335" s="10">
        <f t="shared" si="139"/>
        <v>1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1</v>
      </c>
      <c r="DZ335" s="4"/>
      <c r="EA335" s="4"/>
      <c r="EB335" s="4"/>
      <c r="EC335" s="10">
        <f t="shared" si="142"/>
        <v>1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7.4</v>
      </c>
      <c r="EN335" s="4"/>
      <c r="EO335" s="4"/>
      <c r="EP335" s="4"/>
      <c r="EQ335" s="10">
        <f t="shared" si="144"/>
        <v>7.4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1.3</v>
      </c>
      <c r="FB335" s="4"/>
      <c r="FC335" s="4"/>
      <c r="FD335" s="4"/>
      <c r="FE335" s="10">
        <f t="shared" si="146"/>
        <v>1.3</v>
      </c>
      <c r="FG335" s="3">
        <v>40133</v>
      </c>
      <c r="FH335" s="4">
        <v>30.9</v>
      </c>
      <c r="FI335" s="4"/>
      <c r="FJ335" s="4"/>
      <c r="FK335" s="4"/>
      <c r="FL335" s="10">
        <f t="shared" si="147"/>
        <v>30.9</v>
      </c>
      <c r="FN335" s="3">
        <v>40498</v>
      </c>
      <c r="FO335" s="4">
        <v>2.5</v>
      </c>
      <c r="FP335" s="4"/>
      <c r="FQ335" s="4"/>
      <c r="FR335" s="4"/>
      <c r="FS335" s="10">
        <f t="shared" si="148"/>
        <v>2.5</v>
      </c>
      <c r="FU335" s="3">
        <v>40863</v>
      </c>
      <c r="FV335" s="4">
        <v>0.2</v>
      </c>
      <c r="FW335" s="4"/>
      <c r="FX335" s="4"/>
      <c r="FY335" s="4"/>
      <c r="FZ335" s="10">
        <f t="shared" si="149"/>
        <v>0.2</v>
      </c>
      <c r="GB335" s="3">
        <v>41228</v>
      </c>
      <c r="GC335" s="4">
        <v>9.9</v>
      </c>
      <c r="GD335" s="4"/>
      <c r="GE335" s="4"/>
      <c r="GF335" s="4"/>
      <c r="GG335" s="10">
        <f t="shared" si="150"/>
        <v>9.9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14</v>
      </c>
      <c r="GY335" s="4"/>
      <c r="GZ335" s="4"/>
      <c r="HA335" s="4"/>
      <c r="HB335" s="10">
        <f t="shared" si="153"/>
        <v>14</v>
      </c>
      <c r="HD335" s="3">
        <v>42689</v>
      </c>
      <c r="HE335" s="4">
        <v>2.2999999999999998</v>
      </c>
      <c r="HF335" s="4"/>
      <c r="HG335" s="4"/>
      <c r="HH335" s="4"/>
      <c r="HI335" s="10">
        <f t="shared" si="154"/>
        <v>2.2999999999999998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36</v>
      </c>
      <c r="R336" s="4"/>
      <c r="S336" s="4"/>
      <c r="T336" s="4"/>
      <c r="U336" s="10">
        <f t="shared" si="126"/>
        <v>36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8</v>
      </c>
      <c r="AF336" s="4"/>
      <c r="AG336" s="4"/>
      <c r="AH336" s="4"/>
      <c r="AI336" s="10">
        <f t="shared" si="128"/>
        <v>8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42</v>
      </c>
      <c r="AT336" s="4"/>
      <c r="AU336" s="4"/>
      <c r="AV336" s="4"/>
      <c r="AW336" s="10">
        <f t="shared" si="130"/>
        <v>42</v>
      </c>
      <c r="AY336" s="3">
        <v>34290</v>
      </c>
      <c r="AZ336" s="4">
        <v>13</v>
      </c>
      <c r="BA336" s="4"/>
      <c r="BB336" s="4"/>
      <c r="BC336" s="4"/>
      <c r="BD336" s="10">
        <f t="shared" si="131"/>
        <v>13</v>
      </c>
      <c r="BF336" s="3">
        <v>34655</v>
      </c>
      <c r="BG336" s="4">
        <v>54</v>
      </c>
      <c r="BH336" s="4"/>
      <c r="BI336" s="4"/>
      <c r="BJ336" s="4"/>
      <c r="BK336" s="10">
        <f t="shared" si="132"/>
        <v>54</v>
      </c>
      <c r="BM336" s="3">
        <v>35020</v>
      </c>
      <c r="BN336" s="4">
        <v>30</v>
      </c>
      <c r="BO336" s="4"/>
      <c r="BP336" s="4"/>
      <c r="BQ336" s="4"/>
      <c r="BR336" s="10">
        <f t="shared" si="133"/>
        <v>30</v>
      </c>
      <c r="BT336" s="3">
        <v>35385</v>
      </c>
      <c r="BU336" s="4">
        <v>64</v>
      </c>
      <c r="BV336" s="4"/>
      <c r="BW336" s="4"/>
      <c r="BX336" s="4"/>
      <c r="BY336" s="10">
        <f t="shared" si="134"/>
        <v>64</v>
      </c>
      <c r="CA336" s="3">
        <v>35751</v>
      </c>
      <c r="CB336" s="4">
        <v>26</v>
      </c>
      <c r="CC336" s="4"/>
      <c r="CD336" s="4"/>
      <c r="CE336" s="4"/>
      <c r="CF336" s="10">
        <f t="shared" si="135"/>
        <v>26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23</v>
      </c>
      <c r="CQ336" s="4"/>
      <c r="CR336" s="4"/>
      <c r="CS336" s="4"/>
      <c r="CT336" s="10">
        <f t="shared" si="137"/>
        <v>23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2</v>
      </c>
      <c r="DE336" s="4"/>
      <c r="DF336" s="4"/>
      <c r="DG336" s="4"/>
      <c r="DH336" s="10">
        <f t="shared" si="139"/>
        <v>2</v>
      </c>
      <c r="DJ336" s="3">
        <v>37577</v>
      </c>
      <c r="DK336" s="4">
        <v>2</v>
      </c>
      <c r="DL336" s="4"/>
      <c r="DM336" s="4"/>
      <c r="DN336" s="4"/>
      <c r="DO336" s="10">
        <f t="shared" si="140"/>
        <v>2</v>
      </c>
      <c r="DQ336" s="3">
        <v>37942</v>
      </c>
      <c r="DR336" s="4">
        <v>9</v>
      </c>
      <c r="DS336" s="4"/>
      <c r="DT336" s="4"/>
      <c r="DU336" s="4"/>
      <c r="DV336" s="10">
        <f t="shared" si="141"/>
        <v>9</v>
      </c>
      <c r="DX336" s="3">
        <v>38307</v>
      </c>
      <c r="DY336" s="4">
        <v>5</v>
      </c>
      <c r="DZ336" s="4"/>
      <c r="EA336" s="4"/>
      <c r="EB336" s="4"/>
      <c r="EC336" s="10">
        <f t="shared" si="142"/>
        <v>5</v>
      </c>
      <c r="EE336" s="3">
        <v>38673</v>
      </c>
      <c r="EF336" s="4">
        <v>2</v>
      </c>
      <c r="EG336" s="4"/>
      <c r="EH336" s="4"/>
      <c r="EI336" s="4"/>
      <c r="EJ336" s="10">
        <f t="shared" si="143"/>
        <v>2</v>
      </c>
      <c r="EL336" s="3">
        <v>39038</v>
      </c>
      <c r="EM336" s="4">
        <v>0</v>
      </c>
      <c r="EN336" s="4"/>
      <c r="EO336" s="4"/>
      <c r="EP336" s="4"/>
      <c r="EQ336" s="10">
        <f t="shared" si="144"/>
        <v>0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0</v>
      </c>
      <c r="FB336" s="4"/>
      <c r="FC336" s="4"/>
      <c r="FD336" s="4"/>
      <c r="FE336" s="10">
        <f t="shared" si="146"/>
        <v>0</v>
      </c>
      <c r="FG336" s="3">
        <v>40134</v>
      </c>
      <c r="FH336" s="4">
        <v>0.2</v>
      </c>
      <c r="FI336" s="4"/>
      <c r="FJ336" s="4"/>
      <c r="FK336" s="4"/>
      <c r="FL336" s="10">
        <f t="shared" si="147"/>
        <v>0.2</v>
      </c>
      <c r="FN336" s="3">
        <v>40499</v>
      </c>
      <c r="FO336" s="4">
        <v>5.0999999999999996</v>
      </c>
      <c r="FP336" s="4"/>
      <c r="FQ336" s="4"/>
      <c r="FR336" s="4"/>
      <c r="FS336" s="10">
        <f t="shared" si="148"/>
        <v>5.0999999999999996</v>
      </c>
      <c r="FU336" s="3">
        <v>40864</v>
      </c>
      <c r="FV336" s="4">
        <v>37.9</v>
      </c>
      <c r="FW336" s="4"/>
      <c r="FX336" s="4"/>
      <c r="FY336" s="4"/>
      <c r="FZ336" s="10">
        <f t="shared" si="149"/>
        <v>37.9</v>
      </c>
      <c r="GB336" s="3">
        <v>41229</v>
      </c>
      <c r="GC336" s="4">
        <v>28.2</v>
      </c>
      <c r="GD336" s="4"/>
      <c r="GE336" s="4"/>
      <c r="GF336" s="4"/>
      <c r="GG336" s="10">
        <f t="shared" si="150"/>
        <v>28.2</v>
      </c>
      <c r="GI336" s="3">
        <v>41595</v>
      </c>
      <c r="GJ336" s="4">
        <v>0</v>
      </c>
      <c r="GK336" s="4"/>
      <c r="GL336" s="4"/>
      <c r="GM336" s="4"/>
      <c r="GN336" s="10">
        <f t="shared" si="151"/>
        <v>0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16.2</v>
      </c>
      <c r="GY336" s="4"/>
      <c r="GZ336" s="4"/>
      <c r="HA336" s="4"/>
      <c r="HB336" s="10">
        <f t="shared" si="153"/>
        <v>16.2</v>
      </c>
      <c r="HD336" s="3">
        <v>42690</v>
      </c>
      <c r="HE336" s="4">
        <v>46.9</v>
      </c>
      <c r="HF336" s="4"/>
      <c r="HG336" s="4"/>
      <c r="HH336" s="4"/>
      <c r="HI336" s="10">
        <f t="shared" si="154"/>
        <v>46.9</v>
      </c>
    </row>
    <row r="337" spans="2:217" ht="18" customHeight="1" x14ac:dyDescent="0.35">
      <c r="B337" s="3">
        <v>31734</v>
      </c>
      <c r="C337" s="4">
        <v>4</v>
      </c>
      <c r="D337" s="4"/>
      <c r="E337" s="4"/>
      <c r="F337" s="4"/>
      <c r="G337" s="10">
        <f t="shared" ref="G337:G380" si="155">IF(C337="",(AVERAGE(D337:F337)),C337)</f>
        <v>4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2</v>
      </c>
      <c r="Y337" s="4"/>
      <c r="Z337" s="4"/>
      <c r="AA337" s="4"/>
      <c r="AB337" s="10">
        <f t="shared" ref="AB337:AB380" si="158">IF(X337="",(AVERAGE(Y337:AA337)),X337)</f>
        <v>2</v>
      </c>
      <c r="AD337" s="3">
        <v>33195</v>
      </c>
      <c r="AE337" s="4">
        <v>29</v>
      </c>
      <c r="AF337" s="4"/>
      <c r="AG337" s="4"/>
      <c r="AH337" s="4"/>
      <c r="AI337" s="10">
        <f t="shared" ref="AI337:AI380" si="159">IF(AE337="",(AVERAGE(AF337:AH337)),AE337)</f>
        <v>29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22</v>
      </c>
      <c r="AT337" s="4"/>
      <c r="AU337" s="4"/>
      <c r="AV337" s="4"/>
      <c r="AW337" s="10">
        <f t="shared" ref="AW337:AW380" si="161">IF(AS337="",(AVERAGE(AT337:AV337)),AS337)</f>
        <v>22</v>
      </c>
      <c r="AY337" s="3">
        <v>34291</v>
      </c>
      <c r="AZ337" s="4">
        <v>19</v>
      </c>
      <c r="BA337" s="4"/>
      <c r="BB337" s="4"/>
      <c r="BC337" s="4"/>
      <c r="BD337" s="10">
        <f t="shared" ref="BD337:BD380" si="162">IF(AZ337="",(AVERAGE(BA337:BC337)),AZ337)</f>
        <v>19</v>
      </c>
      <c r="BF337" s="3">
        <v>34656</v>
      </c>
      <c r="BG337" s="4">
        <v>2</v>
      </c>
      <c r="BH337" s="4"/>
      <c r="BI337" s="4"/>
      <c r="BJ337" s="4"/>
      <c r="BK337" s="10">
        <f t="shared" ref="BK337:BK380" si="163">IF(BG337="",(AVERAGE(BH337:BJ337)),BG337)</f>
        <v>2</v>
      </c>
      <c r="BM337" s="3">
        <v>35021</v>
      </c>
      <c r="BN337" s="4">
        <v>1</v>
      </c>
      <c r="BO337" s="4"/>
      <c r="BP337" s="4"/>
      <c r="BQ337" s="4"/>
      <c r="BR337" s="10">
        <f t="shared" ref="BR337:BR380" si="164">IF(BN337="",(AVERAGE(BO337:BQ337)),BN337)</f>
        <v>1</v>
      </c>
      <c r="BT337" s="3">
        <v>35386</v>
      </c>
      <c r="BU337" s="4">
        <v>15</v>
      </c>
      <c r="BV337" s="4"/>
      <c r="BW337" s="4"/>
      <c r="BX337" s="4"/>
      <c r="BY337" s="10">
        <f t="shared" ref="BY337:BY380" si="165">IF(BU337="",(AVERAGE(BV337:BX337)),BU337)</f>
        <v>15</v>
      </c>
      <c r="CA337" s="3">
        <v>35752</v>
      </c>
      <c r="CB337" s="4">
        <v>3</v>
      </c>
      <c r="CC337" s="4"/>
      <c r="CD337" s="4"/>
      <c r="CE337" s="4"/>
      <c r="CF337" s="10">
        <f t="shared" ref="CF337:CF380" si="166">IF(CB337="",(AVERAGE(CC337:CE337)),CB337)</f>
        <v>3</v>
      </c>
      <c r="CH337" s="3">
        <v>36117</v>
      </c>
      <c r="CI337" s="4">
        <v>3</v>
      </c>
      <c r="CJ337" s="4"/>
      <c r="CK337" s="4"/>
      <c r="CL337" s="4"/>
      <c r="CM337" s="10">
        <f t="shared" ref="CM337:CM380" si="167">IF(CI337="",(AVERAGE(CJ337:CL337)),CI337)</f>
        <v>3</v>
      </c>
      <c r="CO337" s="3">
        <v>36482</v>
      </c>
      <c r="CP337" s="4">
        <v>9</v>
      </c>
      <c r="CQ337" s="4"/>
      <c r="CR337" s="4"/>
      <c r="CS337" s="4"/>
      <c r="CT337" s="10">
        <f t="shared" ref="CT337:CT380" si="168">IF(CP337="",(AVERAGE(CQ337:CS337)),CP337)</f>
        <v>9</v>
      </c>
      <c r="CV337" s="3">
        <v>36847</v>
      </c>
      <c r="CW337" s="4">
        <v>8</v>
      </c>
      <c r="CX337" s="4"/>
      <c r="CY337" s="4"/>
      <c r="CZ337" s="4"/>
      <c r="DA337" s="10">
        <f t="shared" ref="DA337:DA380" si="169">IF(CW337="",(AVERAGE(CX337:CZ337)),CW337)</f>
        <v>8</v>
      </c>
      <c r="DC337" s="3">
        <v>37213</v>
      </c>
      <c r="DD337" s="4">
        <v>5</v>
      </c>
      <c r="DE337" s="4"/>
      <c r="DF337" s="4"/>
      <c r="DG337" s="4"/>
      <c r="DH337" s="10">
        <f t="shared" ref="DH337:DH380" si="170">IF(DD337="",(AVERAGE(DE337:DG337)),DD337)</f>
        <v>5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3</v>
      </c>
      <c r="DS337" s="4"/>
      <c r="DT337" s="4"/>
      <c r="DU337" s="4"/>
      <c r="DV337" s="10">
        <f t="shared" ref="DV337:DV380" si="172">IF(DR337="",(AVERAGE(DS337:DU337)),DR337)</f>
        <v>3</v>
      </c>
      <c r="DX337" s="3">
        <v>38308</v>
      </c>
      <c r="DY337" s="4">
        <v>7</v>
      </c>
      <c r="DZ337" s="4"/>
      <c r="EA337" s="4"/>
      <c r="EB337" s="4"/>
      <c r="EC337" s="10">
        <f t="shared" ref="EC337:EC380" si="173">IF(DY337="",(AVERAGE(DZ337:EB337)),DY337)</f>
        <v>7</v>
      </c>
      <c r="EE337" s="3">
        <v>38674</v>
      </c>
      <c r="EF337" s="4">
        <v>25</v>
      </c>
      <c r="EG337" s="4"/>
      <c r="EH337" s="4"/>
      <c r="EI337" s="4"/>
      <c r="EJ337" s="10">
        <f t="shared" ref="EJ337:EJ380" si="174">IF(EF337="",(AVERAGE(EG337:EI337)),EF337)</f>
        <v>25</v>
      </c>
      <c r="EL337" s="3">
        <v>39039</v>
      </c>
      <c r="EM337" s="4">
        <v>13.4</v>
      </c>
      <c r="EN337" s="4"/>
      <c r="EO337" s="4"/>
      <c r="EP337" s="4"/>
      <c r="EQ337" s="10">
        <f t="shared" ref="EQ337:EQ380" si="175">IF(EM337="",(AVERAGE(EN337:EP337)),EM337)</f>
        <v>13.4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8.9</v>
      </c>
      <c r="FB337" s="4"/>
      <c r="FC337" s="4"/>
      <c r="FD337" s="4"/>
      <c r="FE337" s="10">
        <f t="shared" ref="FE337:FE380" si="177">IF(FA337="",(AVERAGE(FB337:FD337)),FA337)</f>
        <v>8.9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9.8000000000000007</v>
      </c>
      <c r="FP337" s="4"/>
      <c r="FQ337" s="4"/>
      <c r="FR337" s="4"/>
      <c r="FS337" s="10">
        <f t="shared" ref="FS337:FS380" si="179">IF(FO337="",(AVERAGE(FP337:FR337)),FO337)</f>
        <v>9.8000000000000007</v>
      </c>
      <c r="FU337" s="3">
        <v>40865</v>
      </c>
      <c r="FV337" s="4">
        <v>73.400000000000006</v>
      </c>
      <c r="FW337" s="4"/>
      <c r="FX337" s="4"/>
      <c r="FY337" s="4"/>
      <c r="FZ337" s="10">
        <f t="shared" ref="FZ337:FZ380" si="180">IF(FV337="",(AVERAGE(FW337:FY337)),FV337)</f>
        <v>73.400000000000006</v>
      </c>
      <c r="GB337" s="3">
        <v>41230</v>
      </c>
      <c r="GC337" s="4">
        <v>10.8</v>
      </c>
      <c r="GD337" s="4"/>
      <c r="GE337" s="4"/>
      <c r="GF337" s="4"/>
      <c r="GG337" s="10">
        <f t="shared" ref="GG337:GG380" si="181">IF(GC337="",(AVERAGE(GD337:GF337)),GC337)</f>
        <v>10.8</v>
      </c>
      <c r="GI337" s="3">
        <v>41596</v>
      </c>
      <c r="GJ337" s="4">
        <v>15.2</v>
      </c>
      <c r="GK337" s="4"/>
      <c r="GL337" s="4"/>
      <c r="GM337" s="4"/>
      <c r="GN337" s="10">
        <f t="shared" ref="GN337:GN380" si="182">IF(GJ337="",(AVERAGE(GK337:GM337)),GJ337)</f>
        <v>15.2</v>
      </c>
      <c r="GP337" s="3">
        <v>41961</v>
      </c>
      <c r="GQ337" s="4">
        <v>6.6</v>
      </c>
      <c r="GR337" s="4"/>
      <c r="GS337" s="4"/>
      <c r="GT337" s="4"/>
      <c r="GU337" s="10">
        <f t="shared" ref="GU337:GU380" si="183">IF(GQ337="",(AVERAGE(GR337:GT337)),GQ337)</f>
        <v>6.6</v>
      </c>
      <c r="GW337" s="3">
        <v>42326</v>
      </c>
      <c r="GX337" s="4">
        <v>0.1</v>
      </c>
      <c r="GY337" s="4"/>
      <c r="GZ337" s="4"/>
      <c r="HA337" s="4"/>
      <c r="HB337" s="10">
        <f t="shared" ref="HB337:HB380" si="184">IF(GX337="",(AVERAGE(GY337:HA337)),GX337)</f>
        <v>0.1</v>
      </c>
      <c r="HD337" s="3">
        <v>42691</v>
      </c>
      <c r="HE337" s="4">
        <v>23.6</v>
      </c>
      <c r="HF337" s="4"/>
      <c r="HG337" s="4"/>
      <c r="HH337" s="4"/>
      <c r="HI337" s="10">
        <f t="shared" ref="HI337:HI381" si="185">IF(HE337="",(AVERAGE(HF337:HH337)),HE337)</f>
        <v>23.6</v>
      </c>
    </row>
    <row r="338" spans="2:217" ht="18" customHeight="1" x14ac:dyDescent="0.35">
      <c r="B338" s="3">
        <v>31735</v>
      </c>
      <c r="C338" s="4">
        <v>3</v>
      </c>
      <c r="D338" s="4"/>
      <c r="E338" s="4"/>
      <c r="F338" s="4"/>
      <c r="G338" s="10">
        <f t="shared" si="155"/>
        <v>3</v>
      </c>
      <c r="I338" s="3">
        <v>32100</v>
      </c>
      <c r="J338" s="4">
        <v>3</v>
      </c>
      <c r="K338" s="4"/>
      <c r="L338" s="4"/>
      <c r="M338" s="4"/>
      <c r="N338" s="10">
        <f t="shared" si="156"/>
        <v>3</v>
      </c>
      <c r="P338" s="3">
        <v>32465</v>
      </c>
      <c r="Q338" s="4">
        <v>3</v>
      </c>
      <c r="R338" s="4"/>
      <c r="S338" s="4"/>
      <c r="T338" s="4"/>
      <c r="U338" s="10">
        <f t="shared" si="157"/>
        <v>3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10</v>
      </c>
      <c r="AT338" s="4"/>
      <c r="AU338" s="4"/>
      <c r="AV338" s="4"/>
      <c r="AW338" s="10">
        <f t="shared" si="161"/>
        <v>10</v>
      </c>
      <c r="AY338" s="3">
        <v>34292</v>
      </c>
      <c r="AZ338" s="4">
        <v>4</v>
      </c>
      <c r="BA338" s="4"/>
      <c r="BB338" s="4"/>
      <c r="BC338" s="4"/>
      <c r="BD338" s="10">
        <f t="shared" si="162"/>
        <v>4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10</v>
      </c>
      <c r="BV338" s="4"/>
      <c r="BW338" s="4"/>
      <c r="BX338" s="4"/>
      <c r="BY338" s="10">
        <f t="shared" si="165"/>
        <v>10</v>
      </c>
      <c r="CA338" s="3">
        <v>35753</v>
      </c>
      <c r="CB338" s="4">
        <v>5</v>
      </c>
      <c r="CC338" s="4"/>
      <c r="CD338" s="4"/>
      <c r="CE338" s="4"/>
      <c r="CF338" s="10">
        <f t="shared" si="166"/>
        <v>5</v>
      </c>
      <c r="CH338" s="3">
        <v>36118</v>
      </c>
      <c r="CI338" s="4">
        <v>8</v>
      </c>
      <c r="CJ338" s="4"/>
      <c r="CK338" s="4"/>
      <c r="CL338" s="4"/>
      <c r="CM338" s="10">
        <f t="shared" si="167"/>
        <v>8</v>
      </c>
      <c r="CO338" s="3">
        <v>36483</v>
      </c>
      <c r="CP338" s="4">
        <v>3</v>
      </c>
      <c r="CQ338" s="4"/>
      <c r="CR338" s="4"/>
      <c r="CS338" s="4"/>
      <c r="CT338" s="10">
        <f t="shared" si="168"/>
        <v>3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1</v>
      </c>
      <c r="DL338" s="4"/>
      <c r="DM338" s="4"/>
      <c r="DN338" s="4"/>
      <c r="DO338" s="10">
        <f t="shared" si="171"/>
        <v>1</v>
      </c>
      <c r="DQ338" s="3">
        <v>37944</v>
      </c>
      <c r="DR338" s="4">
        <v>66</v>
      </c>
      <c r="DS338" s="4"/>
      <c r="DT338" s="4"/>
      <c r="DU338" s="4"/>
      <c r="DV338" s="10">
        <f t="shared" si="172"/>
        <v>66</v>
      </c>
      <c r="DX338" s="3">
        <v>38309</v>
      </c>
      <c r="DY338" s="4">
        <v>27</v>
      </c>
      <c r="DZ338" s="4"/>
      <c r="EA338" s="4"/>
      <c r="EB338" s="4"/>
      <c r="EC338" s="10">
        <f t="shared" si="173"/>
        <v>27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6.7</v>
      </c>
      <c r="FB338" s="4"/>
      <c r="FC338" s="4"/>
      <c r="FD338" s="4"/>
      <c r="FE338" s="10">
        <f t="shared" si="177"/>
        <v>6.7</v>
      </c>
      <c r="FG338" s="3">
        <v>40136</v>
      </c>
      <c r="FH338" s="4">
        <v>0.4</v>
      </c>
      <c r="FI338" s="4"/>
      <c r="FJ338" s="4"/>
      <c r="FK338" s="4"/>
      <c r="FL338" s="10">
        <f t="shared" si="178"/>
        <v>0.4</v>
      </c>
      <c r="FN338" s="3">
        <v>40501</v>
      </c>
      <c r="FO338" s="4">
        <v>1.9</v>
      </c>
      <c r="FP338" s="4"/>
      <c r="FQ338" s="4"/>
      <c r="FR338" s="4"/>
      <c r="FS338" s="10">
        <f t="shared" si="179"/>
        <v>1.9</v>
      </c>
      <c r="FU338" s="3">
        <v>40866</v>
      </c>
      <c r="FV338" s="4">
        <v>8.6</v>
      </c>
      <c r="FW338" s="4"/>
      <c r="FX338" s="4"/>
      <c r="FY338" s="4"/>
      <c r="FZ338" s="10">
        <f t="shared" si="180"/>
        <v>8.6</v>
      </c>
      <c r="GB338" s="3">
        <v>41231</v>
      </c>
      <c r="GC338" s="4">
        <v>7.1</v>
      </c>
      <c r="GD338" s="4"/>
      <c r="GE338" s="4"/>
      <c r="GF338" s="4"/>
      <c r="GG338" s="10">
        <f t="shared" si="181"/>
        <v>7.1</v>
      </c>
      <c r="GI338" s="3">
        <v>41597</v>
      </c>
      <c r="GJ338" s="4">
        <v>18.7</v>
      </c>
      <c r="GK338" s="4"/>
      <c r="GL338" s="4"/>
      <c r="GM338" s="4"/>
      <c r="GN338" s="10">
        <f t="shared" si="182"/>
        <v>18.7</v>
      </c>
      <c r="GP338" s="3">
        <v>41962</v>
      </c>
      <c r="GQ338" s="4">
        <v>1.4</v>
      </c>
      <c r="GR338" s="4"/>
      <c r="GS338" s="4"/>
      <c r="GT338" s="4"/>
      <c r="GU338" s="10">
        <f t="shared" si="183"/>
        <v>1.4</v>
      </c>
      <c r="GW338" s="3">
        <v>42327</v>
      </c>
      <c r="GX338" s="4">
        <v>0.4</v>
      </c>
      <c r="GY338" s="4"/>
      <c r="GZ338" s="4"/>
      <c r="HA338" s="4"/>
      <c r="HB338" s="10">
        <f t="shared" si="184"/>
        <v>0.4</v>
      </c>
      <c r="HD338" s="3">
        <v>42692</v>
      </c>
      <c r="HE338" s="4">
        <v>4.9000000000000004</v>
      </c>
      <c r="HF338" s="4"/>
      <c r="HG338" s="4"/>
      <c r="HH338" s="4"/>
      <c r="HI338" s="10">
        <f t="shared" si="185"/>
        <v>4.9000000000000004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2</v>
      </c>
      <c r="K339" s="4"/>
      <c r="L339" s="4"/>
      <c r="M339" s="4"/>
      <c r="N339" s="10">
        <f t="shared" si="156"/>
        <v>2</v>
      </c>
      <c r="P339" s="3">
        <v>32466</v>
      </c>
      <c r="Q339" s="4">
        <v>29</v>
      </c>
      <c r="R339" s="4"/>
      <c r="S339" s="4"/>
      <c r="T339" s="4"/>
      <c r="U339" s="10">
        <f t="shared" si="157"/>
        <v>29</v>
      </c>
      <c r="W339" s="3">
        <v>32832</v>
      </c>
      <c r="X339" s="4">
        <v>20</v>
      </c>
      <c r="Y339" s="4"/>
      <c r="Z339" s="4"/>
      <c r="AA339" s="4"/>
      <c r="AB339" s="10">
        <f t="shared" si="158"/>
        <v>20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9</v>
      </c>
      <c r="AM339" s="4"/>
      <c r="AN339" s="4"/>
      <c r="AO339" s="4"/>
      <c r="AP339" s="10">
        <f t="shared" si="160"/>
        <v>9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41</v>
      </c>
      <c r="BA339" s="4"/>
      <c r="BB339" s="4"/>
      <c r="BC339" s="4"/>
      <c r="BD339" s="10">
        <f t="shared" si="162"/>
        <v>41</v>
      </c>
      <c r="BF339" s="3">
        <v>34658</v>
      </c>
      <c r="BG339" s="4">
        <v>28</v>
      </c>
      <c r="BH339" s="4"/>
      <c r="BI339" s="4"/>
      <c r="BJ339" s="4"/>
      <c r="BK339" s="10">
        <f t="shared" si="163"/>
        <v>28</v>
      </c>
      <c r="BM339" s="3">
        <v>35023</v>
      </c>
      <c r="BN339" s="4">
        <v>2</v>
      </c>
      <c r="BO339" s="4"/>
      <c r="BP339" s="4"/>
      <c r="BQ339" s="4"/>
      <c r="BR339" s="10">
        <f t="shared" si="164"/>
        <v>2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1</v>
      </c>
      <c r="CJ339" s="4"/>
      <c r="CK339" s="4"/>
      <c r="CL339" s="4"/>
      <c r="CM339" s="10">
        <f t="shared" si="167"/>
        <v>1</v>
      </c>
      <c r="CO339" s="3">
        <v>36484</v>
      </c>
      <c r="CP339" s="4">
        <v>1</v>
      </c>
      <c r="CQ339" s="4"/>
      <c r="CR339" s="4"/>
      <c r="CS339" s="4"/>
      <c r="CT339" s="10">
        <f t="shared" si="168"/>
        <v>1</v>
      </c>
      <c r="CV339" s="3">
        <v>36849</v>
      </c>
      <c r="CW339" s="4">
        <v>1</v>
      </c>
      <c r="CX339" s="4"/>
      <c r="CY339" s="4"/>
      <c r="CZ339" s="4"/>
      <c r="DA339" s="10">
        <f t="shared" si="169"/>
        <v>1</v>
      </c>
      <c r="DC339" s="3">
        <v>37215</v>
      </c>
      <c r="DD339" s="4">
        <v>50</v>
      </c>
      <c r="DE339" s="4"/>
      <c r="DF339" s="4"/>
      <c r="DG339" s="4"/>
      <c r="DH339" s="10">
        <f t="shared" si="170"/>
        <v>50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2</v>
      </c>
      <c r="DS339" s="4"/>
      <c r="DT339" s="4"/>
      <c r="DU339" s="4"/>
      <c r="DV339" s="10">
        <f t="shared" si="172"/>
        <v>2</v>
      </c>
      <c r="DX339" s="3">
        <v>38310</v>
      </c>
      <c r="DY339" s="4">
        <v>22</v>
      </c>
      <c r="DZ339" s="4"/>
      <c r="EA339" s="4"/>
      <c r="EB339" s="4"/>
      <c r="EC339" s="10">
        <f t="shared" si="173"/>
        <v>22</v>
      </c>
      <c r="EE339" s="3">
        <v>38676</v>
      </c>
      <c r="EF339" s="4">
        <v>1</v>
      </c>
      <c r="EG339" s="4"/>
      <c r="EH339" s="4"/>
      <c r="EI339" s="4"/>
      <c r="EJ339" s="10">
        <f t="shared" si="174"/>
        <v>1</v>
      </c>
      <c r="EL339" s="3">
        <v>39041</v>
      </c>
      <c r="EM339" s="4">
        <v>0.1</v>
      </c>
      <c r="EN339" s="4"/>
      <c r="EO339" s="4"/>
      <c r="EP339" s="4"/>
      <c r="EQ339" s="10">
        <f t="shared" si="175"/>
        <v>0.1</v>
      </c>
      <c r="ES339" s="3">
        <v>39406</v>
      </c>
      <c r="ET339" s="4">
        <v>12.9</v>
      </c>
      <c r="EU339" s="4"/>
      <c r="EV339" s="4"/>
      <c r="EW339" s="4"/>
      <c r="EX339" s="10">
        <f t="shared" si="176"/>
        <v>12.9</v>
      </c>
      <c r="EZ339" s="3">
        <v>39771</v>
      </c>
      <c r="FA339" s="4">
        <v>16.2</v>
      </c>
      <c r="FB339" s="4"/>
      <c r="FC339" s="4"/>
      <c r="FD339" s="4"/>
      <c r="FE339" s="10">
        <f t="shared" si="177"/>
        <v>16.2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9.5</v>
      </c>
      <c r="FP339" s="4"/>
      <c r="FQ339" s="4"/>
      <c r="FR339" s="4"/>
      <c r="FS339" s="10">
        <f t="shared" si="179"/>
        <v>9.5</v>
      </c>
      <c r="FU339" s="3">
        <v>40867</v>
      </c>
      <c r="FV339" s="4">
        <v>14.7</v>
      </c>
      <c r="FW339" s="4"/>
      <c r="FX339" s="4"/>
      <c r="FY339" s="4"/>
      <c r="FZ339" s="10">
        <f t="shared" si="180"/>
        <v>14.7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2.6</v>
      </c>
      <c r="GK339" s="4"/>
      <c r="GL339" s="4"/>
      <c r="GM339" s="4"/>
      <c r="GN339" s="10">
        <f t="shared" si="182"/>
        <v>2.6</v>
      </c>
      <c r="GP339" s="3">
        <v>41963</v>
      </c>
      <c r="GQ339" s="4">
        <v>0.2</v>
      </c>
      <c r="GR339" s="4"/>
      <c r="GS339" s="4"/>
      <c r="GT339" s="4"/>
      <c r="GU339" s="10">
        <f t="shared" si="183"/>
        <v>0.2</v>
      </c>
      <c r="GW339" s="3">
        <v>42328</v>
      </c>
      <c r="GX339" s="4">
        <v>1.9</v>
      </c>
      <c r="GY339" s="4"/>
      <c r="GZ339" s="4"/>
      <c r="HA339" s="4"/>
      <c r="HB339" s="10">
        <f t="shared" si="184"/>
        <v>1.9</v>
      </c>
      <c r="HD339" s="3">
        <v>42693</v>
      </c>
      <c r="HE339" s="4">
        <v>35.200000000000003</v>
      </c>
      <c r="HF339" s="4"/>
      <c r="HG339" s="4"/>
      <c r="HH339" s="4"/>
      <c r="HI339" s="10">
        <f t="shared" si="185"/>
        <v>35.200000000000003</v>
      </c>
    </row>
    <row r="340" spans="2:217" ht="18" customHeight="1" x14ac:dyDescent="0.35">
      <c r="B340" s="3">
        <v>31737</v>
      </c>
      <c r="C340" s="4">
        <v>6</v>
      </c>
      <c r="D340" s="4"/>
      <c r="E340" s="4"/>
      <c r="F340" s="4"/>
      <c r="G340" s="10">
        <f t="shared" si="155"/>
        <v>6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27</v>
      </c>
      <c r="R340" s="4"/>
      <c r="S340" s="4"/>
      <c r="T340" s="4"/>
      <c r="U340" s="10">
        <f t="shared" si="157"/>
        <v>27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7</v>
      </c>
      <c r="AF340" s="4"/>
      <c r="AG340" s="4"/>
      <c r="AH340" s="4"/>
      <c r="AI340" s="10">
        <f t="shared" si="159"/>
        <v>7</v>
      </c>
      <c r="AK340" s="3">
        <v>33563</v>
      </c>
      <c r="AL340" s="4">
        <v>2</v>
      </c>
      <c r="AM340" s="4"/>
      <c r="AN340" s="4"/>
      <c r="AO340" s="4"/>
      <c r="AP340" s="10">
        <f t="shared" si="160"/>
        <v>2</v>
      </c>
      <c r="AR340" s="3">
        <v>33928</v>
      </c>
      <c r="AS340" s="4">
        <v>5</v>
      </c>
      <c r="AT340" s="4"/>
      <c r="AU340" s="4"/>
      <c r="AV340" s="4"/>
      <c r="AW340" s="10">
        <f t="shared" si="161"/>
        <v>5</v>
      </c>
      <c r="AY340" s="3">
        <v>34294</v>
      </c>
      <c r="AZ340" s="4">
        <v>6</v>
      </c>
      <c r="BA340" s="4"/>
      <c r="BB340" s="4"/>
      <c r="BC340" s="4"/>
      <c r="BD340" s="10">
        <f t="shared" si="162"/>
        <v>6</v>
      </c>
      <c r="BF340" s="3">
        <v>34659</v>
      </c>
      <c r="BG340" s="4">
        <v>1</v>
      </c>
      <c r="BH340" s="4"/>
      <c r="BI340" s="4"/>
      <c r="BJ340" s="4"/>
      <c r="BK340" s="10">
        <f t="shared" si="163"/>
        <v>1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1</v>
      </c>
      <c r="CJ340" s="4"/>
      <c r="CK340" s="4"/>
      <c r="CL340" s="4"/>
      <c r="CM340" s="10">
        <f t="shared" si="167"/>
        <v>1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6</v>
      </c>
      <c r="DE340" s="4"/>
      <c r="DF340" s="4"/>
      <c r="DG340" s="4"/>
      <c r="DH340" s="10">
        <f t="shared" si="170"/>
        <v>6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21</v>
      </c>
      <c r="DS340" s="4"/>
      <c r="DT340" s="4"/>
      <c r="DU340" s="4"/>
      <c r="DV340" s="10">
        <f t="shared" si="172"/>
        <v>21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9</v>
      </c>
      <c r="EG340" s="4"/>
      <c r="EH340" s="4"/>
      <c r="EI340" s="4"/>
      <c r="EJ340" s="10">
        <f t="shared" si="174"/>
        <v>9</v>
      </c>
      <c r="EL340" s="3">
        <v>39042</v>
      </c>
      <c r="EM340" s="4">
        <v>1</v>
      </c>
      <c r="EN340" s="4"/>
      <c r="EO340" s="4"/>
      <c r="EP340" s="4"/>
      <c r="EQ340" s="10">
        <f t="shared" si="175"/>
        <v>1</v>
      </c>
      <c r="ES340" s="3">
        <v>39407</v>
      </c>
      <c r="ET340" s="4">
        <v>1.2</v>
      </c>
      <c r="EU340" s="4"/>
      <c r="EV340" s="4"/>
      <c r="EW340" s="4"/>
      <c r="EX340" s="10">
        <f t="shared" si="176"/>
        <v>1.2</v>
      </c>
      <c r="EZ340" s="3">
        <v>39772</v>
      </c>
      <c r="FA340" s="4">
        <v>9.3000000000000007</v>
      </c>
      <c r="FB340" s="4"/>
      <c r="FC340" s="4"/>
      <c r="FD340" s="4"/>
      <c r="FE340" s="10">
        <f t="shared" si="177"/>
        <v>9.3000000000000007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0.4</v>
      </c>
      <c r="FP340" s="4"/>
      <c r="FQ340" s="4"/>
      <c r="FR340" s="4"/>
      <c r="FS340" s="10">
        <f t="shared" si="179"/>
        <v>0.4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1.2</v>
      </c>
      <c r="GK340" s="4"/>
      <c r="GL340" s="4"/>
      <c r="GM340" s="4"/>
      <c r="GN340" s="10">
        <f t="shared" si="182"/>
        <v>1.2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4.9000000000000004</v>
      </c>
      <c r="HF340" s="4"/>
      <c r="HG340" s="4"/>
      <c r="HH340" s="4"/>
      <c r="HI340" s="10">
        <f t="shared" si="185"/>
        <v>4.9000000000000004</v>
      </c>
    </row>
    <row r="341" spans="2:217" ht="18" customHeight="1" x14ac:dyDescent="0.35">
      <c r="B341" s="3">
        <v>31738</v>
      </c>
      <c r="C341" s="4">
        <v>22</v>
      </c>
      <c r="D341" s="4"/>
      <c r="E341" s="4"/>
      <c r="F341" s="4"/>
      <c r="G341" s="10">
        <f t="shared" si="155"/>
        <v>22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3</v>
      </c>
      <c r="R341" s="4"/>
      <c r="S341" s="4"/>
      <c r="T341" s="4"/>
      <c r="U341" s="10">
        <f t="shared" si="157"/>
        <v>3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1</v>
      </c>
      <c r="AM341" s="4"/>
      <c r="AN341" s="4"/>
      <c r="AO341" s="4"/>
      <c r="AP341" s="10">
        <f t="shared" si="160"/>
        <v>1</v>
      </c>
      <c r="AR341" s="3">
        <v>33929</v>
      </c>
      <c r="AS341" s="4">
        <v>1</v>
      </c>
      <c r="AT341" s="4"/>
      <c r="AU341" s="4"/>
      <c r="AV341" s="4"/>
      <c r="AW341" s="10">
        <f t="shared" si="161"/>
        <v>1</v>
      </c>
      <c r="AY341" s="3">
        <v>34295</v>
      </c>
      <c r="AZ341" s="4">
        <v>30</v>
      </c>
      <c r="BA341" s="4"/>
      <c r="BB341" s="4"/>
      <c r="BC341" s="4"/>
      <c r="BD341" s="10">
        <f t="shared" si="162"/>
        <v>30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3</v>
      </c>
      <c r="BO341" s="4"/>
      <c r="BP341" s="4"/>
      <c r="BQ341" s="4"/>
      <c r="BR341" s="10">
        <f t="shared" si="164"/>
        <v>3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51</v>
      </c>
      <c r="CJ341" s="4"/>
      <c r="CK341" s="4"/>
      <c r="CL341" s="4"/>
      <c r="CM341" s="10">
        <f t="shared" si="167"/>
        <v>51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1</v>
      </c>
      <c r="DZ341" s="4"/>
      <c r="EA341" s="4"/>
      <c r="EB341" s="4"/>
      <c r="EC341" s="10">
        <f t="shared" si="173"/>
        <v>1</v>
      </c>
      <c r="EE341" s="3">
        <v>38678</v>
      </c>
      <c r="EF341" s="4">
        <v>91</v>
      </c>
      <c r="EG341" s="4"/>
      <c r="EH341" s="4"/>
      <c r="EI341" s="4"/>
      <c r="EJ341" s="10">
        <f t="shared" si="174"/>
        <v>91</v>
      </c>
      <c r="EL341" s="3">
        <v>39043</v>
      </c>
      <c r="EM341" s="4">
        <v>1.2</v>
      </c>
      <c r="EN341" s="4"/>
      <c r="EO341" s="4"/>
      <c r="EP341" s="4"/>
      <c r="EQ341" s="10">
        <f t="shared" si="175"/>
        <v>1.2</v>
      </c>
      <c r="ES341" s="3">
        <v>39408</v>
      </c>
      <c r="ET341" s="4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4">
        <v>42.1</v>
      </c>
      <c r="FB341" s="4"/>
      <c r="FC341" s="4"/>
      <c r="FD341" s="4"/>
      <c r="FE341" s="10">
        <f t="shared" si="177"/>
        <v>42.1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2.1</v>
      </c>
      <c r="FP341" s="4"/>
      <c r="FQ341" s="4"/>
      <c r="FR341" s="4"/>
      <c r="FS341" s="10">
        <f t="shared" si="179"/>
        <v>2.1</v>
      </c>
      <c r="FU341" s="3">
        <v>40869</v>
      </c>
      <c r="FV341" s="4">
        <v>7.9</v>
      </c>
      <c r="FW341" s="4"/>
      <c r="FX341" s="4"/>
      <c r="FY341" s="4"/>
      <c r="FZ341" s="10">
        <f t="shared" si="180"/>
        <v>7.9</v>
      </c>
      <c r="GB341" s="3">
        <v>41234</v>
      </c>
      <c r="GC341" s="4">
        <v>2.7</v>
      </c>
      <c r="GD341" s="4"/>
      <c r="GE341" s="4"/>
      <c r="GF341" s="4"/>
      <c r="GG341" s="10">
        <f t="shared" si="181"/>
        <v>2.7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14</v>
      </c>
      <c r="D342" s="4"/>
      <c r="E342" s="4"/>
      <c r="F342" s="4"/>
      <c r="G342" s="10">
        <f t="shared" si="155"/>
        <v>14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15</v>
      </c>
      <c r="R342" s="4"/>
      <c r="S342" s="4"/>
      <c r="T342" s="4"/>
      <c r="U342" s="10">
        <f t="shared" si="157"/>
        <v>15</v>
      </c>
      <c r="W342" s="3">
        <v>32835</v>
      </c>
      <c r="X342" s="4">
        <v>1</v>
      </c>
      <c r="Y342" s="4"/>
      <c r="Z342" s="4"/>
      <c r="AA342" s="4"/>
      <c r="AB342" s="10">
        <f t="shared" si="158"/>
        <v>1</v>
      </c>
      <c r="AD342" s="3">
        <v>33200</v>
      </c>
      <c r="AE342" s="4">
        <v>1</v>
      </c>
      <c r="AF342" s="4"/>
      <c r="AG342" s="4"/>
      <c r="AH342" s="4"/>
      <c r="AI342" s="10">
        <f t="shared" si="159"/>
        <v>1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25</v>
      </c>
      <c r="AT342" s="4"/>
      <c r="AU342" s="4"/>
      <c r="AV342" s="4"/>
      <c r="AW342" s="10">
        <f t="shared" si="161"/>
        <v>25</v>
      </c>
      <c r="AY342" s="3">
        <v>34296</v>
      </c>
      <c r="AZ342" s="4">
        <v>27</v>
      </c>
      <c r="BA342" s="4"/>
      <c r="BB342" s="4"/>
      <c r="BC342" s="4"/>
      <c r="BD342" s="10">
        <f t="shared" si="162"/>
        <v>27</v>
      </c>
      <c r="BF342" s="3">
        <v>34661</v>
      </c>
      <c r="BG342" s="4">
        <v>30</v>
      </c>
      <c r="BH342" s="4"/>
      <c r="BI342" s="4"/>
      <c r="BJ342" s="4"/>
      <c r="BK342" s="10">
        <f t="shared" si="163"/>
        <v>30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1</v>
      </c>
      <c r="BV342" s="4"/>
      <c r="BW342" s="4"/>
      <c r="BX342" s="4"/>
      <c r="BY342" s="10">
        <f t="shared" si="165"/>
        <v>1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1</v>
      </c>
      <c r="CJ342" s="4"/>
      <c r="CK342" s="4"/>
      <c r="CL342" s="4"/>
      <c r="CM342" s="10">
        <f t="shared" si="167"/>
        <v>1</v>
      </c>
      <c r="CO342" s="3">
        <v>36487</v>
      </c>
      <c r="CP342" s="4">
        <v>2</v>
      </c>
      <c r="CQ342" s="4"/>
      <c r="CR342" s="4"/>
      <c r="CS342" s="4"/>
      <c r="CT342" s="10">
        <f t="shared" si="168"/>
        <v>2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4</v>
      </c>
      <c r="DE342" s="4"/>
      <c r="DF342" s="4"/>
      <c r="DG342" s="4"/>
      <c r="DH342" s="10">
        <f t="shared" si="170"/>
        <v>4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5</v>
      </c>
      <c r="EG342" s="4"/>
      <c r="EH342" s="4"/>
      <c r="EI342" s="4"/>
      <c r="EJ342" s="10">
        <f t="shared" si="174"/>
        <v>5</v>
      </c>
      <c r="EL342" s="3">
        <v>39044</v>
      </c>
      <c r="EM342" s="4">
        <v>22.4</v>
      </c>
      <c r="EN342" s="4"/>
      <c r="EO342" s="4"/>
      <c r="EP342" s="4"/>
      <c r="EQ342" s="10">
        <f t="shared" si="175"/>
        <v>22.4</v>
      </c>
      <c r="ES342" s="3">
        <v>39409</v>
      </c>
      <c r="ET342" s="4">
        <v>15.6</v>
      </c>
      <c r="EU342" s="4"/>
      <c r="EV342" s="4"/>
      <c r="EW342" s="4"/>
      <c r="EX342" s="10">
        <f t="shared" si="176"/>
        <v>15.6</v>
      </c>
      <c r="EZ342" s="3">
        <v>39774</v>
      </c>
      <c r="FA342" s="4">
        <v>5.4</v>
      </c>
      <c r="FB342" s="4"/>
      <c r="FC342" s="4"/>
      <c r="FD342" s="4"/>
      <c r="FE342" s="10">
        <f t="shared" si="177"/>
        <v>5.4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10</v>
      </c>
      <c r="FP342" s="4"/>
      <c r="FQ342" s="4"/>
      <c r="FR342" s="4"/>
      <c r="FS342" s="10">
        <f t="shared" si="179"/>
        <v>10</v>
      </c>
      <c r="FU342" s="3">
        <v>40870</v>
      </c>
      <c r="FV342" s="4">
        <v>7.6</v>
      </c>
      <c r="FW342" s="4"/>
      <c r="FX342" s="4"/>
      <c r="FY342" s="4"/>
      <c r="FZ342" s="10">
        <f t="shared" si="180"/>
        <v>7.6</v>
      </c>
      <c r="GB342" s="3">
        <v>41235</v>
      </c>
      <c r="GC342" s="4">
        <v>22.5</v>
      </c>
      <c r="GD342" s="4"/>
      <c r="GE342" s="4"/>
      <c r="GF342" s="4"/>
      <c r="GG342" s="10">
        <f t="shared" si="181"/>
        <v>22.5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>
        <v>1</v>
      </c>
      <c r="D343" s="4"/>
      <c r="E343" s="4"/>
      <c r="F343" s="4"/>
      <c r="G343" s="10">
        <f t="shared" si="155"/>
        <v>1</v>
      </c>
      <c r="I343" s="3">
        <v>32105</v>
      </c>
      <c r="J343" s="4">
        <v>24</v>
      </c>
      <c r="K343" s="4"/>
      <c r="L343" s="4"/>
      <c r="M343" s="4"/>
      <c r="N343" s="10">
        <f t="shared" si="156"/>
        <v>24</v>
      </c>
      <c r="P343" s="3">
        <v>32470</v>
      </c>
      <c r="Q343" s="4">
        <v>1</v>
      </c>
      <c r="R343" s="4"/>
      <c r="S343" s="4"/>
      <c r="T343" s="4"/>
      <c r="U343" s="10">
        <f t="shared" si="157"/>
        <v>1</v>
      </c>
      <c r="W343" s="3">
        <v>32836</v>
      </c>
      <c r="X343" s="4">
        <v>7</v>
      </c>
      <c r="Y343" s="4"/>
      <c r="Z343" s="4"/>
      <c r="AA343" s="4"/>
      <c r="AB343" s="10">
        <f t="shared" si="158"/>
        <v>7</v>
      </c>
      <c r="AD343" s="3">
        <v>33201</v>
      </c>
      <c r="AE343" s="4">
        <v>1</v>
      </c>
      <c r="AF343" s="4"/>
      <c r="AG343" s="4"/>
      <c r="AH343" s="4"/>
      <c r="AI343" s="10">
        <f t="shared" si="159"/>
        <v>1</v>
      </c>
      <c r="AK343" s="3">
        <v>33566</v>
      </c>
      <c r="AL343" s="4">
        <v>14</v>
      </c>
      <c r="AM343" s="4"/>
      <c r="AN343" s="4"/>
      <c r="AO343" s="4"/>
      <c r="AP343" s="10">
        <f t="shared" si="160"/>
        <v>14</v>
      </c>
      <c r="AR343" s="3">
        <v>33931</v>
      </c>
      <c r="AS343" s="4">
        <v>3</v>
      </c>
      <c r="AT343" s="4"/>
      <c r="AU343" s="4"/>
      <c r="AV343" s="4"/>
      <c r="AW343" s="10">
        <f t="shared" si="161"/>
        <v>3</v>
      </c>
      <c r="AY343" s="3">
        <v>34297</v>
      </c>
      <c r="AZ343" s="4">
        <v>24</v>
      </c>
      <c r="BA343" s="4"/>
      <c r="BB343" s="4"/>
      <c r="BC343" s="4"/>
      <c r="BD343" s="10">
        <f t="shared" si="162"/>
        <v>24</v>
      </c>
      <c r="BF343" s="3">
        <v>34662</v>
      </c>
      <c r="BG343" s="4">
        <v>12</v>
      </c>
      <c r="BH343" s="4"/>
      <c r="BI343" s="4"/>
      <c r="BJ343" s="4"/>
      <c r="BK343" s="10">
        <f t="shared" si="163"/>
        <v>12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2</v>
      </c>
      <c r="CJ343" s="4"/>
      <c r="CK343" s="4"/>
      <c r="CL343" s="4"/>
      <c r="CM343" s="10">
        <f t="shared" si="167"/>
        <v>2</v>
      </c>
      <c r="CO343" s="3">
        <v>36488</v>
      </c>
      <c r="CP343" s="4">
        <v>0</v>
      </c>
      <c r="CQ343" s="4"/>
      <c r="CR343" s="4"/>
      <c r="CS343" s="4"/>
      <c r="CT343" s="10">
        <f t="shared" si="168"/>
        <v>0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1</v>
      </c>
      <c r="EG343" s="4"/>
      <c r="EH343" s="4"/>
      <c r="EI343" s="4"/>
      <c r="EJ343" s="10">
        <f t="shared" si="174"/>
        <v>1</v>
      </c>
      <c r="EL343" s="3">
        <v>39045</v>
      </c>
      <c r="EM343" s="4">
        <v>0.6</v>
      </c>
      <c r="EN343" s="4"/>
      <c r="EO343" s="4"/>
      <c r="EP343" s="4"/>
      <c r="EQ343" s="10">
        <f t="shared" si="175"/>
        <v>0.6</v>
      </c>
      <c r="ES343" s="3">
        <v>39410</v>
      </c>
      <c r="ET343" s="4">
        <v>9.8000000000000007</v>
      </c>
      <c r="EU343" s="4"/>
      <c r="EV343" s="4"/>
      <c r="EW343" s="4"/>
      <c r="EX343" s="10">
        <f t="shared" si="176"/>
        <v>9.8000000000000007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9.1</v>
      </c>
      <c r="FI343" s="4"/>
      <c r="FJ343" s="4"/>
      <c r="FK343" s="4"/>
      <c r="FL343" s="10">
        <f t="shared" si="178"/>
        <v>9.1</v>
      </c>
      <c r="FN343" s="3">
        <v>40506</v>
      </c>
      <c r="FO343" s="4">
        <v>1.9</v>
      </c>
      <c r="FP343" s="4"/>
      <c r="FQ343" s="4"/>
      <c r="FR343" s="4"/>
      <c r="FS343" s="10">
        <f t="shared" si="179"/>
        <v>1.9</v>
      </c>
      <c r="FU343" s="3">
        <v>40871</v>
      </c>
      <c r="FV343" s="4">
        <v>1.1000000000000001</v>
      </c>
      <c r="FW343" s="4"/>
      <c r="FX343" s="4"/>
      <c r="FY343" s="4"/>
      <c r="FZ343" s="10">
        <f t="shared" si="180"/>
        <v>1.1000000000000001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10.1</v>
      </c>
      <c r="GK343" s="4"/>
      <c r="GL343" s="4"/>
      <c r="GM343" s="4"/>
      <c r="GN343" s="10">
        <f t="shared" si="182"/>
        <v>10.1</v>
      </c>
      <c r="GP343" s="3">
        <v>41967</v>
      </c>
      <c r="GQ343" s="4">
        <v>1.5</v>
      </c>
      <c r="GR343" s="4"/>
      <c r="GS343" s="4"/>
      <c r="GT343" s="4"/>
      <c r="GU343" s="10">
        <f t="shared" si="183"/>
        <v>1.5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18</v>
      </c>
      <c r="K344" s="4"/>
      <c r="L344" s="4"/>
      <c r="M344" s="4"/>
      <c r="N344" s="10">
        <f t="shared" si="156"/>
        <v>18</v>
      </c>
      <c r="P344" s="3">
        <v>32471</v>
      </c>
      <c r="Q344" s="4">
        <v>16</v>
      </c>
      <c r="R344" s="4"/>
      <c r="S344" s="4"/>
      <c r="T344" s="4"/>
      <c r="U344" s="10">
        <f t="shared" si="157"/>
        <v>16</v>
      </c>
      <c r="W344" s="3">
        <v>32837</v>
      </c>
      <c r="X344" s="4">
        <v>1</v>
      </c>
      <c r="Y344" s="4"/>
      <c r="Z344" s="4"/>
      <c r="AA344" s="4"/>
      <c r="AB344" s="10">
        <f t="shared" si="158"/>
        <v>1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1</v>
      </c>
      <c r="AM344" s="4"/>
      <c r="AN344" s="4"/>
      <c r="AO344" s="4"/>
      <c r="AP344" s="10">
        <f t="shared" si="160"/>
        <v>1</v>
      </c>
      <c r="AR344" s="3">
        <v>33932</v>
      </c>
      <c r="AS344" s="4">
        <v>6</v>
      </c>
      <c r="AT344" s="4"/>
      <c r="AU344" s="4"/>
      <c r="AV344" s="4"/>
      <c r="AW344" s="10">
        <f t="shared" si="161"/>
        <v>6</v>
      </c>
      <c r="AY344" s="3">
        <v>34298</v>
      </c>
      <c r="AZ344" s="4">
        <v>9</v>
      </c>
      <c r="BA344" s="4"/>
      <c r="BB344" s="4"/>
      <c r="BC344" s="4"/>
      <c r="BD344" s="10">
        <f t="shared" si="162"/>
        <v>9</v>
      </c>
      <c r="BF344" s="3">
        <v>34663</v>
      </c>
      <c r="BG344" s="4">
        <v>28</v>
      </c>
      <c r="BH344" s="4"/>
      <c r="BI344" s="4"/>
      <c r="BJ344" s="4"/>
      <c r="BK344" s="10">
        <f t="shared" si="163"/>
        <v>28</v>
      </c>
      <c r="BM344" s="3">
        <v>35028</v>
      </c>
      <c r="BN344" s="4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5</v>
      </c>
      <c r="CJ344" s="4"/>
      <c r="CK344" s="4"/>
      <c r="CL344" s="4"/>
      <c r="CM344" s="10">
        <f t="shared" si="167"/>
        <v>5</v>
      </c>
      <c r="CO344" s="3">
        <v>36489</v>
      </c>
      <c r="CP344" s="4">
        <v>3</v>
      </c>
      <c r="CQ344" s="4"/>
      <c r="CR344" s="4"/>
      <c r="CS344" s="4"/>
      <c r="CT344" s="10">
        <f t="shared" si="168"/>
        <v>3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2</v>
      </c>
      <c r="DE344" s="4"/>
      <c r="DF344" s="4"/>
      <c r="DG344" s="4"/>
      <c r="DH344" s="10">
        <f t="shared" si="170"/>
        <v>2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2</v>
      </c>
      <c r="EG344" s="4"/>
      <c r="EH344" s="4"/>
      <c r="EI344" s="4"/>
      <c r="EJ344" s="10">
        <f t="shared" si="174"/>
        <v>2</v>
      </c>
      <c r="EL344" s="3">
        <v>39046</v>
      </c>
      <c r="EM344" s="4">
        <v>0.7</v>
      </c>
      <c r="EN344" s="4"/>
      <c r="EO344" s="4"/>
      <c r="EP344" s="4"/>
      <c r="EQ344" s="10">
        <f t="shared" si="175"/>
        <v>0.7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11</v>
      </c>
      <c r="FB344" s="4"/>
      <c r="FC344" s="4"/>
      <c r="FD344" s="4"/>
      <c r="FE344" s="10">
        <f t="shared" si="177"/>
        <v>11</v>
      </c>
      <c r="FG344" s="3">
        <v>40142</v>
      </c>
      <c r="FH344" s="4">
        <v>5.2</v>
      </c>
      <c r="FI344" s="4"/>
      <c r="FJ344" s="4"/>
      <c r="FK344" s="4"/>
      <c r="FL344" s="10">
        <f t="shared" si="178"/>
        <v>5.2</v>
      </c>
      <c r="FN344" s="3">
        <v>40507</v>
      </c>
      <c r="FO344" s="4">
        <v>1.8</v>
      </c>
      <c r="FP344" s="4"/>
      <c r="FQ344" s="4"/>
      <c r="FR344" s="4"/>
      <c r="FS344" s="10">
        <f t="shared" si="179"/>
        <v>1.8</v>
      </c>
      <c r="FU344" s="3">
        <v>40872</v>
      </c>
      <c r="FV344" s="4">
        <v>0</v>
      </c>
      <c r="FW344" s="4"/>
      <c r="FX344" s="4"/>
      <c r="FY344" s="4"/>
      <c r="FZ344" s="10">
        <f t="shared" si="180"/>
        <v>0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0.9</v>
      </c>
      <c r="GK344" s="4"/>
      <c r="GL344" s="4"/>
      <c r="GM344" s="4"/>
      <c r="GN344" s="10">
        <f t="shared" si="182"/>
        <v>0.9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0.4</v>
      </c>
      <c r="HF344" s="4"/>
      <c r="HG344" s="4"/>
      <c r="HH344" s="4"/>
      <c r="HI344" s="10">
        <f t="shared" si="185"/>
        <v>0.4</v>
      </c>
    </row>
    <row r="345" spans="2:217" ht="18" customHeight="1" x14ac:dyDescent="0.35">
      <c r="B345" s="3">
        <v>31742</v>
      </c>
      <c r="C345" s="4">
        <v>4</v>
      </c>
      <c r="D345" s="4"/>
      <c r="E345" s="4"/>
      <c r="F345" s="4"/>
      <c r="G345" s="10">
        <f t="shared" si="155"/>
        <v>4</v>
      </c>
      <c r="I345" s="3">
        <v>32107</v>
      </c>
      <c r="J345" s="4">
        <v>1</v>
      </c>
      <c r="K345" s="4"/>
      <c r="L345" s="4"/>
      <c r="M345" s="4"/>
      <c r="N345" s="10">
        <f t="shared" si="156"/>
        <v>1</v>
      </c>
      <c r="P345" s="3">
        <v>32472</v>
      </c>
      <c r="Q345" s="4">
        <v>15</v>
      </c>
      <c r="R345" s="4"/>
      <c r="S345" s="4"/>
      <c r="T345" s="4"/>
      <c r="U345" s="10">
        <f t="shared" si="157"/>
        <v>15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60</v>
      </c>
      <c r="AT345" s="4"/>
      <c r="AU345" s="4"/>
      <c r="AV345" s="4"/>
      <c r="AW345" s="10">
        <f t="shared" si="161"/>
        <v>60</v>
      </c>
      <c r="AY345" s="3">
        <v>34299</v>
      </c>
      <c r="AZ345" s="4">
        <v>14</v>
      </c>
      <c r="BA345" s="4"/>
      <c r="BB345" s="4"/>
      <c r="BC345" s="4"/>
      <c r="BD345" s="10">
        <f t="shared" si="162"/>
        <v>14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10</v>
      </c>
      <c r="CC345" s="4"/>
      <c r="CD345" s="4"/>
      <c r="CE345" s="4"/>
      <c r="CF345" s="10">
        <f t="shared" si="166"/>
        <v>10</v>
      </c>
      <c r="CH345" s="3">
        <v>36125</v>
      </c>
      <c r="CI345" s="4">
        <v>77</v>
      </c>
      <c r="CJ345" s="4"/>
      <c r="CK345" s="4"/>
      <c r="CL345" s="4"/>
      <c r="CM345" s="10">
        <f t="shared" si="167"/>
        <v>77</v>
      </c>
      <c r="CO345" s="3">
        <v>36490</v>
      </c>
      <c r="CP345" s="4">
        <v>1</v>
      </c>
      <c r="CQ345" s="4"/>
      <c r="CR345" s="4"/>
      <c r="CS345" s="4"/>
      <c r="CT345" s="10">
        <f t="shared" si="168"/>
        <v>1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82</v>
      </c>
      <c r="DE345" s="4"/>
      <c r="DF345" s="4"/>
      <c r="DG345" s="4"/>
      <c r="DH345" s="10">
        <f t="shared" si="170"/>
        <v>82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3</v>
      </c>
      <c r="DS345" s="4"/>
      <c r="DT345" s="4"/>
      <c r="DU345" s="4"/>
      <c r="DV345" s="10">
        <f t="shared" si="172"/>
        <v>3</v>
      </c>
      <c r="DX345" s="3">
        <v>38316</v>
      </c>
      <c r="DY345" s="4">
        <v>56</v>
      </c>
      <c r="DZ345" s="4"/>
      <c r="EA345" s="4"/>
      <c r="EB345" s="4"/>
      <c r="EC345" s="10">
        <f t="shared" si="173"/>
        <v>56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19</v>
      </c>
      <c r="EN345" s="4"/>
      <c r="EO345" s="4"/>
      <c r="EP345" s="4"/>
      <c r="EQ345" s="10">
        <f t="shared" si="175"/>
        <v>19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15.7</v>
      </c>
      <c r="FB345" s="4"/>
      <c r="FC345" s="4"/>
      <c r="FD345" s="4"/>
      <c r="FE345" s="10">
        <f t="shared" si="177"/>
        <v>15.7</v>
      </c>
      <c r="FG345" s="3">
        <v>40143</v>
      </c>
      <c r="FH345" s="4">
        <v>0.1</v>
      </c>
      <c r="FI345" s="4"/>
      <c r="FJ345" s="4"/>
      <c r="FK345" s="4"/>
      <c r="FL345" s="10">
        <f t="shared" si="178"/>
        <v>0.1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1.2</v>
      </c>
      <c r="FW345" s="4"/>
      <c r="FX345" s="4"/>
      <c r="FY345" s="4"/>
      <c r="FZ345" s="10">
        <f t="shared" si="180"/>
        <v>1.2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0.1</v>
      </c>
      <c r="GK345" s="4"/>
      <c r="GL345" s="4"/>
      <c r="GM345" s="4"/>
      <c r="GN345" s="10">
        <f t="shared" si="182"/>
        <v>0.1</v>
      </c>
      <c r="GP345" s="3">
        <v>41969</v>
      </c>
      <c r="GQ345" s="4">
        <v>8.6999999999999993</v>
      </c>
      <c r="GR345" s="4"/>
      <c r="GS345" s="4"/>
      <c r="GT345" s="4"/>
      <c r="GU345" s="10">
        <f t="shared" si="183"/>
        <v>8.6999999999999993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4.9000000000000004</v>
      </c>
      <c r="HF345" s="4"/>
      <c r="HG345" s="4"/>
      <c r="HH345" s="4"/>
      <c r="HI345" s="10">
        <f t="shared" si="185"/>
        <v>4.9000000000000004</v>
      </c>
    </row>
    <row r="346" spans="2:217" ht="18" customHeight="1" x14ac:dyDescent="0.35">
      <c r="B346" s="3">
        <v>31743</v>
      </c>
      <c r="C346" s="4">
        <v>1</v>
      </c>
      <c r="D346" s="4"/>
      <c r="E346" s="4"/>
      <c r="F346" s="4"/>
      <c r="G346" s="10">
        <f t="shared" si="155"/>
        <v>1</v>
      </c>
      <c r="I346" s="3">
        <v>32108</v>
      </c>
      <c r="J346" s="4">
        <v>0</v>
      </c>
      <c r="K346" s="4"/>
      <c r="L346" s="4"/>
      <c r="M346" s="4"/>
      <c r="N346" s="10">
        <f t="shared" si="156"/>
        <v>0</v>
      </c>
      <c r="P346" s="3">
        <v>32473</v>
      </c>
      <c r="Q346" s="4">
        <v>1</v>
      </c>
      <c r="R346" s="4"/>
      <c r="S346" s="4"/>
      <c r="T346" s="4"/>
      <c r="U346" s="10">
        <f t="shared" si="157"/>
        <v>1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30</v>
      </c>
      <c r="AM346" s="4"/>
      <c r="AN346" s="4"/>
      <c r="AO346" s="4"/>
      <c r="AP346" s="10">
        <f t="shared" si="160"/>
        <v>30</v>
      </c>
      <c r="AR346" s="3">
        <v>33934</v>
      </c>
      <c r="AS346" s="4">
        <v>10</v>
      </c>
      <c r="AT346" s="4"/>
      <c r="AU346" s="4"/>
      <c r="AV346" s="4"/>
      <c r="AW346" s="10">
        <f t="shared" si="161"/>
        <v>10</v>
      </c>
      <c r="AY346" s="3">
        <v>34300</v>
      </c>
      <c r="AZ346" s="4">
        <v>7</v>
      </c>
      <c r="BA346" s="4"/>
      <c r="BB346" s="4"/>
      <c r="BC346" s="4"/>
      <c r="BD346" s="10">
        <f t="shared" si="162"/>
        <v>7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1</v>
      </c>
      <c r="CJ346" s="4"/>
      <c r="CK346" s="4"/>
      <c r="CL346" s="4"/>
      <c r="CM346" s="10">
        <f t="shared" si="167"/>
        <v>1</v>
      </c>
      <c r="CO346" s="3">
        <v>36491</v>
      </c>
      <c r="CP346" s="4">
        <v>10</v>
      </c>
      <c r="CQ346" s="4"/>
      <c r="CR346" s="4"/>
      <c r="CS346" s="4"/>
      <c r="CT346" s="10">
        <f t="shared" si="168"/>
        <v>10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14</v>
      </c>
      <c r="DE346" s="4"/>
      <c r="DF346" s="4"/>
      <c r="DG346" s="4"/>
      <c r="DH346" s="10">
        <f t="shared" si="170"/>
        <v>14</v>
      </c>
      <c r="DJ346" s="3">
        <v>37587</v>
      </c>
      <c r="DK346" s="4">
        <v>1</v>
      </c>
      <c r="DL346" s="4"/>
      <c r="DM346" s="4"/>
      <c r="DN346" s="4"/>
      <c r="DO346" s="10">
        <f t="shared" si="171"/>
        <v>1</v>
      </c>
      <c r="DQ346" s="3">
        <v>37952</v>
      </c>
      <c r="DR346" s="4">
        <v>1</v>
      </c>
      <c r="DS346" s="4"/>
      <c r="DT346" s="4"/>
      <c r="DU346" s="4"/>
      <c r="DV346" s="10">
        <f t="shared" si="172"/>
        <v>1</v>
      </c>
      <c r="DX346" s="3">
        <v>38317</v>
      </c>
      <c r="DY346" s="4">
        <v>7</v>
      </c>
      <c r="DZ346" s="4"/>
      <c r="EA346" s="4"/>
      <c r="EB346" s="4"/>
      <c r="EC346" s="10">
        <f t="shared" si="173"/>
        <v>7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0.3</v>
      </c>
      <c r="EN346" s="4"/>
      <c r="EO346" s="4"/>
      <c r="EP346" s="4"/>
      <c r="EQ346" s="10">
        <f t="shared" si="175"/>
        <v>0.3</v>
      </c>
      <c r="ES346" s="3">
        <v>39413</v>
      </c>
      <c r="ET346" s="4">
        <v>8</v>
      </c>
      <c r="EU346" s="4"/>
      <c r="EV346" s="4"/>
      <c r="EW346" s="4"/>
      <c r="EX346" s="10">
        <f t="shared" si="176"/>
        <v>8</v>
      </c>
      <c r="EZ346" s="3">
        <v>39778</v>
      </c>
      <c r="FA346" s="4">
        <v>0.6</v>
      </c>
      <c r="FB346" s="4"/>
      <c r="FC346" s="4"/>
      <c r="FD346" s="4"/>
      <c r="FE346" s="10">
        <f t="shared" si="177"/>
        <v>0.6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2.9</v>
      </c>
      <c r="FP346" s="4"/>
      <c r="FQ346" s="4"/>
      <c r="FR346" s="4"/>
      <c r="FS346" s="10">
        <f t="shared" si="179"/>
        <v>2.9</v>
      </c>
      <c r="FU346" s="3">
        <v>40874</v>
      </c>
      <c r="FV346" s="4">
        <v>16.100000000000001</v>
      </c>
      <c r="FW346" s="4"/>
      <c r="FX346" s="4"/>
      <c r="FY346" s="4"/>
      <c r="FZ346" s="10">
        <f t="shared" si="180"/>
        <v>16.100000000000001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6.9</v>
      </c>
      <c r="GK346" s="4"/>
      <c r="GL346" s="4"/>
      <c r="GM346" s="4"/>
      <c r="GN346" s="10">
        <f t="shared" si="182"/>
        <v>6.9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0.1</v>
      </c>
      <c r="GY346" s="4"/>
      <c r="GZ346" s="4"/>
      <c r="HA346" s="4"/>
      <c r="HB346" s="10">
        <f t="shared" si="184"/>
        <v>0.1</v>
      </c>
      <c r="HD346" s="3">
        <v>42700</v>
      </c>
      <c r="HE346" s="4">
        <v>1.8</v>
      </c>
      <c r="HF346" s="4"/>
      <c r="HG346" s="4"/>
      <c r="HH346" s="4"/>
      <c r="HI346" s="10">
        <f t="shared" si="185"/>
        <v>1.8</v>
      </c>
    </row>
    <row r="347" spans="2:217" ht="18" customHeight="1" x14ac:dyDescent="0.35">
      <c r="B347" s="3">
        <v>31744</v>
      </c>
      <c r="C347" s="4">
        <v>21</v>
      </c>
      <c r="D347" s="4"/>
      <c r="E347" s="4"/>
      <c r="F347" s="4"/>
      <c r="G347" s="10">
        <f t="shared" si="155"/>
        <v>21</v>
      </c>
      <c r="I347" s="3">
        <v>32109</v>
      </c>
      <c r="J347" s="4">
        <v>27</v>
      </c>
      <c r="K347" s="4"/>
      <c r="L347" s="4"/>
      <c r="M347" s="4"/>
      <c r="N347" s="10">
        <f t="shared" si="156"/>
        <v>27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2</v>
      </c>
      <c r="Y347" s="4"/>
      <c r="Z347" s="4"/>
      <c r="AA347" s="4"/>
      <c r="AB347" s="10">
        <f t="shared" si="158"/>
        <v>2</v>
      </c>
      <c r="AD347" s="3">
        <v>33205</v>
      </c>
      <c r="AE347" s="4">
        <v>46</v>
      </c>
      <c r="AF347" s="4"/>
      <c r="AG347" s="4"/>
      <c r="AH347" s="4"/>
      <c r="AI347" s="10">
        <f t="shared" si="159"/>
        <v>46</v>
      </c>
      <c r="AK347" s="3">
        <v>33570</v>
      </c>
      <c r="AL347" s="4">
        <v>5</v>
      </c>
      <c r="AM347" s="4"/>
      <c r="AN347" s="4"/>
      <c r="AO347" s="4"/>
      <c r="AP347" s="10">
        <f t="shared" si="160"/>
        <v>5</v>
      </c>
      <c r="AR347" s="3">
        <v>33935</v>
      </c>
      <c r="AS347" s="4">
        <v>7</v>
      </c>
      <c r="AT347" s="4"/>
      <c r="AU347" s="4"/>
      <c r="AV347" s="4"/>
      <c r="AW347" s="10">
        <f t="shared" si="161"/>
        <v>7</v>
      </c>
      <c r="AY347" s="3">
        <v>34301</v>
      </c>
      <c r="AZ347" s="4">
        <v>2</v>
      </c>
      <c r="BA347" s="4"/>
      <c r="BB347" s="4"/>
      <c r="BC347" s="4"/>
      <c r="BD347" s="10">
        <f t="shared" si="162"/>
        <v>2</v>
      </c>
      <c r="BF347" s="3">
        <v>34666</v>
      </c>
      <c r="BG347" s="4">
        <v>2</v>
      </c>
      <c r="BH347" s="4"/>
      <c r="BI347" s="4"/>
      <c r="BJ347" s="4"/>
      <c r="BK347" s="10">
        <f t="shared" si="163"/>
        <v>2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12</v>
      </c>
      <c r="CJ347" s="4"/>
      <c r="CK347" s="4"/>
      <c r="CL347" s="4"/>
      <c r="CM347" s="10">
        <f t="shared" si="167"/>
        <v>12</v>
      </c>
      <c r="CO347" s="3">
        <v>36492</v>
      </c>
      <c r="CP347" s="4">
        <v>2</v>
      </c>
      <c r="CQ347" s="4"/>
      <c r="CR347" s="4"/>
      <c r="CS347" s="4"/>
      <c r="CT347" s="10">
        <f t="shared" si="168"/>
        <v>2</v>
      </c>
      <c r="CV347" s="3">
        <v>36857</v>
      </c>
      <c r="CW347" s="4">
        <v>13</v>
      </c>
      <c r="CX347" s="4"/>
      <c r="CY347" s="4"/>
      <c r="CZ347" s="4"/>
      <c r="DA347" s="10">
        <f t="shared" si="169"/>
        <v>13</v>
      </c>
      <c r="DC347" s="3">
        <v>37223</v>
      </c>
      <c r="DD347" s="4">
        <v>1</v>
      </c>
      <c r="DE347" s="4"/>
      <c r="DF347" s="4"/>
      <c r="DG347" s="4"/>
      <c r="DH347" s="10">
        <f t="shared" si="170"/>
        <v>1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13</v>
      </c>
      <c r="DS347" s="4"/>
      <c r="DT347" s="4"/>
      <c r="DU347" s="4"/>
      <c r="DV347" s="10">
        <f t="shared" si="172"/>
        <v>13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1.6</v>
      </c>
      <c r="EU347" s="4"/>
      <c r="EV347" s="4"/>
      <c r="EW347" s="4"/>
      <c r="EX347" s="10">
        <f t="shared" si="176"/>
        <v>1.6</v>
      </c>
      <c r="EZ347" s="3">
        <v>39779</v>
      </c>
      <c r="FA347" s="4">
        <v>58.4</v>
      </c>
      <c r="FB347" s="4"/>
      <c r="FC347" s="4"/>
      <c r="FD347" s="4"/>
      <c r="FE347" s="10">
        <f t="shared" si="177"/>
        <v>58.4</v>
      </c>
      <c r="FG347" s="3">
        <v>40145</v>
      </c>
      <c r="FH347" s="4">
        <v>15.1</v>
      </c>
      <c r="FI347" s="4"/>
      <c r="FJ347" s="4"/>
      <c r="FK347" s="4"/>
      <c r="FL347" s="10">
        <f t="shared" si="178"/>
        <v>15.1</v>
      </c>
      <c r="FN347" s="3">
        <v>40510</v>
      </c>
      <c r="FO347" s="4">
        <v>29.3</v>
      </c>
      <c r="FP347" s="4"/>
      <c r="FQ347" s="4"/>
      <c r="FR347" s="4"/>
      <c r="FS347" s="10">
        <f t="shared" si="179"/>
        <v>29.3</v>
      </c>
      <c r="FU347" s="3">
        <v>40875</v>
      </c>
      <c r="FV347" s="4">
        <v>84.6</v>
      </c>
      <c r="FW347" s="4"/>
      <c r="FX347" s="4"/>
      <c r="FY347" s="4"/>
      <c r="FZ347" s="10">
        <f t="shared" si="180"/>
        <v>84.6</v>
      </c>
      <c r="GB347" s="3">
        <v>41240</v>
      </c>
      <c r="GC347" s="4">
        <v>0.1</v>
      </c>
      <c r="GD347" s="4"/>
      <c r="GE347" s="4"/>
      <c r="GF347" s="4"/>
      <c r="GG347" s="10">
        <f t="shared" si="181"/>
        <v>0.1</v>
      </c>
      <c r="GI347" s="3">
        <v>41606</v>
      </c>
      <c r="GJ347" s="4">
        <v>1.4</v>
      </c>
      <c r="GK347" s="4"/>
      <c r="GL347" s="4"/>
      <c r="GM347" s="4"/>
      <c r="GN347" s="10">
        <f t="shared" si="182"/>
        <v>1.4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1.6</v>
      </c>
      <c r="GY347" s="4"/>
      <c r="GZ347" s="4"/>
      <c r="HA347" s="4"/>
      <c r="HB347" s="10">
        <f t="shared" si="184"/>
        <v>1.6</v>
      </c>
      <c r="HD347" s="3">
        <v>42701</v>
      </c>
      <c r="HE347" s="4">
        <v>0.5</v>
      </c>
      <c r="HF347" s="4"/>
      <c r="HG347" s="4"/>
      <c r="HH347" s="4"/>
      <c r="HI347" s="10">
        <f t="shared" si="185"/>
        <v>0.5</v>
      </c>
    </row>
    <row r="348" spans="2:217" ht="18" customHeight="1" x14ac:dyDescent="0.35">
      <c r="B348" s="3">
        <v>31745</v>
      </c>
      <c r="C348" s="4">
        <v>10</v>
      </c>
      <c r="D348" s="4"/>
      <c r="E348" s="4"/>
      <c r="F348" s="4"/>
      <c r="G348" s="10">
        <f t="shared" si="155"/>
        <v>10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1</v>
      </c>
      <c r="R348" s="4"/>
      <c r="S348" s="4"/>
      <c r="T348" s="4"/>
      <c r="U348" s="10">
        <f t="shared" si="157"/>
        <v>1</v>
      </c>
      <c r="W348" s="3">
        <v>32841</v>
      </c>
      <c r="X348" s="4">
        <v>1</v>
      </c>
      <c r="Y348" s="4"/>
      <c r="Z348" s="4"/>
      <c r="AA348" s="4"/>
      <c r="AB348" s="10">
        <f t="shared" si="158"/>
        <v>1</v>
      </c>
      <c r="AD348" s="3">
        <v>33206</v>
      </c>
      <c r="AE348" s="4">
        <v>2</v>
      </c>
      <c r="AF348" s="4"/>
      <c r="AG348" s="4"/>
      <c r="AH348" s="4"/>
      <c r="AI348" s="10">
        <f t="shared" si="159"/>
        <v>2</v>
      </c>
      <c r="AK348" s="3">
        <v>33571</v>
      </c>
      <c r="AL348" s="4">
        <v>30</v>
      </c>
      <c r="AM348" s="4"/>
      <c r="AN348" s="4"/>
      <c r="AO348" s="4"/>
      <c r="AP348" s="10">
        <f t="shared" si="160"/>
        <v>30</v>
      </c>
      <c r="AR348" s="3">
        <v>33936</v>
      </c>
      <c r="AS348" s="4">
        <v>69</v>
      </c>
      <c r="AT348" s="4"/>
      <c r="AU348" s="4"/>
      <c r="AV348" s="4"/>
      <c r="AW348" s="10">
        <f t="shared" si="161"/>
        <v>69</v>
      </c>
      <c r="AY348" s="3">
        <v>34302</v>
      </c>
      <c r="AZ348" s="4">
        <v>18</v>
      </c>
      <c r="BA348" s="4"/>
      <c r="BB348" s="4"/>
      <c r="BC348" s="4"/>
      <c r="BD348" s="10">
        <f t="shared" si="162"/>
        <v>18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2</v>
      </c>
      <c r="BV348" s="4"/>
      <c r="BW348" s="4"/>
      <c r="BX348" s="4"/>
      <c r="BY348" s="10">
        <f t="shared" si="165"/>
        <v>2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19</v>
      </c>
      <c r="CJ348" s="4"/>
      <c r="CK348" s="4"/>
      <c r="CL348" s="4"/>
      <c r="CM348" s="10">
        <f t="shared" si="167"/>
        <v>19</v>
      </c>
      <c r="CO348" s="3">
        <v>36493</v>
      </c>
      <c r="CP348" s="4">
        <v>12</v>
      </c>
      <c r="CQ348" s="4"/>
      <c r="CR348" s="4"/>
      <c r="CS348" s="4"/>
      <c r="CT348" s="10">
        <f t="shared" si="168"/>
        <v>12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1</v>
      </c>
      <c r="DE348" s="4"/>
      <c r="DF348" s="4"/>
      <c r="DG348" s="4"/>
      <c r="DH348" s="10">
        <f t="shared" si="170"/>
        <v>1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</v>
      </c>
      <c r="DS348" s="4"/>
      <c r="DT348" s="4"/>
      <c r="DU348" s="4"/>
      <c r="DV348" s="10">
        <f t="shared" si="172"/>
        <v>0</v>
      </c>
      <c r="DX348" s="3">
        <v>38319</v>
      </c>
      <c r="DY348" s="4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4.9000000000000004</v>
      </c>
      <c r="EN348" s="4"/>
      <c r="EO348" s="4"/>
      <c r="EP348" s="4"/>
      <c r="EQ348" s="10">
        <f t="shared" si="175"/>
        <v>4.9000000000000004</v>
      </c>
      <c r="ES348" s="3">
        <v>39415</v>
      </c>
      <c r="ET348" s="4">
        <v>0.9</v>
      </c>
      <c r="EU348" s="4"/>
      <c r="EV348" s="4"/>
      <c r="EW348" s="4"/>
      <c r="EX348" s="10">
        <f t="shared" si="176"/>
        <v>0.9</v>
      </c>
      <c r="EZ348" s="3">
        <v>39780</v>
      </c>
      <c r="FA348" s="4">
        <v>19.3</v>
      </c>
      <c r="FB348" s="4"/>
      <c r="FC348" s="4"/>
      <c r="FD348" s="4"/>
      <c r="FE348" s="10">
        <f t="shared" si="177"/>
        <v>19.3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1.3</v>
      </c>
      <c r="FP348" s="4"/>
      <c r="FQ348" s="4"/>
      <c r="FR348" s="4"/>
      <c r="FS348" s="10">
        <f t="shared" si="179"/>
        <v>1.3</v>
      </c>
      <c r="FU348" s="3">
        <v>40876</v>
      </c>
      <c r="FV348" s="4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0.1</v>
      </c>
      <c r="GK348" s="4"/>
      <c r="GL348" s="4"/>
      <c r="GM348" s="4"/>
      <c r="GN348" s="10">
        <f t="shared" si="182"/>
        <v>0.1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>
        <v>1</v>
      </c>
      <c r="D349" s="4"/>
      <c r="E349" s="4"/>
      <c r="F349" s="4"/>
      <c r="G349" s="10">
        <f t="shared" si="155"/>
        <v>1</v>
      </c>
      <c r="I349" s="3">
        <v>32111</v>
      </c>
      <c r="J349" s="4">
        <v>13</v>
      </c>
      <c r="K349" s="4"/>
      <c r="L349" s="4"/>
      <c r="M349" s="4"/>
      <c r="N349" s="10">
        <f t="shared" si="156"/>
        <v>13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3</v>
      </c>
      <c r="Y349" s="4"/>
      <c r="Z349" s="4"/>
      <c r="AA349" s="4"/>
      <c r="AB349" s="10">
        <f t="shared" si="158"/>
        <v>3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56</v>
      </c>
      <c r="AT349" s="4"/>
      <c r="AU349" s="4"/>
      <c r="AV349" s="4"/>
      <c r="AW349" s="10">
        <f t="shared" si="161"/>
        <v>56</v>
      </c>
      <c r="AY349" s="3">
        <v>34303</v>
      </c>
      <c r="AZ349" s="4">
        <v>1</v>
      </c>
      <c r="BA349" s="4"/>
      <c r="BB349" s="4"/>
      <c r="BC349" s="4"/>
      <c r="BD349" s="10">
        <f t="shared" si="162"/>
        <v>1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16</v>
      </c>
      <c r="BV349" s="4"/>
      <c r="BW349" s="4"/>
      <c r="BX349" s="4"/>
      <c r="BY349" s="10">
        <f t="shared" si="165"/>
        <v>16</v>
      </c>
      <c r="CA349" s="3">
        <v>35764</v>
      </c>
      <c r="CB349" s="4">
        <v>76</v>
      </c>
      <c r="CC349" s="4"/>
      <c r="CD349" s="4"/>
      <c r="CE349" s="4"/>
      <c r="CF349" s="10">
        <f t="shared" si="166"/>
        <v>76</v>
      </c>
      <c r="CH349" s="3">
        <v>36129</v>
      </c>
      <c r="CI349" s="4">
        <v>105</v>
      </c>
      <c r="CJ349" s="4"/>
      <c r="CK349" s="4"/>
      <c r="CL349" s="4"/>
      <c r="CM349" s="10">
        <f t="shared" si="167"/>
        <v>105</v>
      </c>
      <c r="CO349" s="3">
        <v>36494</v>
      </c>
      <c r="CP349" s="4">
        <v>2</v>
      </c>
      <c r="CQ349" s="4"/>
      <c r="CR349" s="4"/>
      <c r="CS349" s="4"/>
      <c r="CT349" s="10">
        <f t="shared" si="168"/>
        <v>2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5</v>
      </c>
      <c r="DE349" s="4"/>
      <c r="DF349" s="4"/>
      <c r="DG349" s="4"/>
      <c r="DH349" s="10">
        <f t="shared" si="170"/>
        <v>5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91</v>
      </c>
      <c r="DS349" s="4"/>
      <c r="DT349" s="4"/>
      <c r="DU349" s="4"/>
      <c r="DV349" s="10">
        <f t="shared" si="172"/>
        <v>91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32</v>
      </c>
      <c r="EG349" s="4"/>
      <c r="EH349" s="4"/>
      <c r="EI349" s="4"/>
      <c r="EJ349" s="10">
        <f t="shared" si="174"/>
        <v>32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2.9</v>
      </c>
      <c r="EU349" s="4"/>
      <c r="EV349" s="4"/>
      <c r="EW349" s="4"/>
      <c r="EX349" s="10">
        <f t="shared" si="176"/>
        <v>2.9</v>
      </c>
      <c r="EZ349" s="3">
        <v>39781</v>
      </c>
      <c r="FA349" s="4">
        <v>4.5999999999999996</v>
      </c>
      <c r="FB349" s="4"/>
      <c r="FC349" s="4"/>
      <c r="FD349" s="4"/>
      <c r="FE349" s="10">
        <f t="shared" si="177"/>
        <v>4.5999999999999996</v>
      </c>
      <c r="FG349" s="3">
        <v>40147</v>
      </c>
      <c r="FH349" s="4">
        <v>0.7</v>
      </c>
      <c r="FI349" s="4"/>
      <c r="FJ349" s="4"/>
      <c r="FK349" s="4"/>
      <c r="FL349" s="10">
        <f t="shared" si="178"/>
        <v>0.7</v>
      </c>
      <c r="FN349" s="3">
        <v>40512</v>
      </c>
      <c r="FO349" s="4">
        <v>1.1000000000000001</v>
      </c>
      <c r="FP349" s="4"/>
      <c r="FQ349" s="4"/>
      <c r="FR349" s="4"/>
      <c r="FS349" s="10">
        <f t="shared" si="179"/>
        <v>1.1000000000000001</v>
      </c>
      <c r="FU349" s="3">
        <v>40877</v>
      </c>
      <c r="FV349" s="4">
        <v>36.9</v>
      </c>
      <c r="FW349" s="4"/>
      <c r="FX349" s="4"/>
      <c r="FY349" s="4"/>
      <c r="FZ349" s="10">
        <f t="shared" si="180"/>
        <v>36.9</v>
      </c>
      <c r="GB349" s="3">
        <v>41242</v>
      </c>
      <c r="GC349" s="4">
        <v>1.1000000000000001</v>
      </c>
      <c r="GD349" s="4"/>
      <c r="GE349" s="4"/>
      <c r="GF349" s="4"/>
      <c r="GG349" s="10">
        <f t="shared" si="181"/>
        <v>1.1000000000000001</v>
      </c>
      <c r="GI349" s="3">
        <v>41608</v>
      </c>
      <c r="GJ349" s="4">
        <v>53.8</v>
      </c>
      <c r="GK349" s="4"/>
      <c r="GL349" s="4"/>
      <c r="GM349" s="4"/>
      <c r="GN349" s="10">
        <f t="shared" si="182"/>
        <v>53.8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1.9</v>
      </c>
      <c r="HF349" s="4"/>
      <c r="HG349" s="4"/>
      <c r="HH349" s="4"/>
      <c r="HI349" s="10">
        <f t="shared" si="185"/>
        <v>1.9</v>
      </c>
    </row>
    <row r="350" spans="2:217" ht="18" customHeight="1" x14ac:dyDescent="0.35">
      <c r="B350" s="3">
        <v>31747</v>
      </c>
      <c r="C350" s="4">
        <v>1</v>
      </c>
      <c r="D350" s="4"/>
      <c r="E350" s="4"/>
      <c r="F350" s="4"/>
      <c r="G350" s="10">
        <f t="shared" si="155"/>
        <v>1</v>
      </c>
      <c r="I350" s="3">
        <v>32112</v>
      </c>
      <c r="J350" s="4">
        <v>4</v>
      </c>
      <c r="K350" s="4"/>
      <c r="L350" s="4"/>
      <c r="M350" s="4"/>
      <c r="N350" s="10">
        <f t="shared" si="156"/>
        <v>4</v>
      </c>
      <c r="P350" s="3">
        <v>32477</v>
      </c>
      <c r="Q350" s="4">
        <v>2</v>
      </c>
      <c r="R350" s="4"/>
      <c r="S350" s="4"/>
      <c r="T350" s="4"/>
      <c r="U350" s="10">
        <f t="shared" si="157"/>
        <v>2</v>
      </c>
      <c r="W350" s="3">
        <v>32843</v>
      </c>
      <c r="X350" s="4">
        <v>17</v>
      </c>
      <c r="Y350" s="4"/>
      <c r="Z350" s="4"/>
      <c r="AA350" s="4"/>
      <c r="AB350" s="10">
        <f t="shared" si="158"/>
        <v>17</v>
      </c>
      <c r="AD350" s="3">
        <v>33208</v>
      </c>
      <c r="AE350" s="4">
        <v>0</v>
      </c>
      <c r="AF350" s="4"/>
      <c r="AG350" s="4"/>
      <c r="AH350" s="4"/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8</v>
      </c>
      <c r="BA350" s="4"/>
      <c r="BB350" s="4"/>
      <c r="BC350" s="4"/>
      <c r="BD350" s="10">
        <f t="shared" si="162"/>
        <v>8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2</v>
      </c>
      <c r="BV350" s="4"/>
      <c r="BW350" s="4"/>
      <c r="BX350" s="4"/>
      <c r="BY350" s="10">
        <f t="shared" si="165"/>
        <v>2</v>
      </c>
      <c r="CA350" s="3">
        <v>35765</v>
      </c>
      <c r="CB350" s="4">
        <v>1</v>
      </c>
      <c r="CC350" s="4"/>
      <c r="CD350" s="4"/>
      <c r="CE350" s="4"/>
      <c r="CF350" s="10">
        <f t="shared" si="166"/>
        <v>1</v>
      </c>
      <c r="CH350" s="3">
        <v>36130</v>
      </c>
      <c r="CI350" s="4">
        <v>1</v>
      </c>
      <c r="CJ350" s="4"/>
      <c r="CK350" s="4"/>
      <c r="CL350" s="4"/>
      <c r="CM350" s="10">
        <f t="shared" si="167"/>
        <v>1</v>
      </c>
      <c r="CO350" s="3">
        <v>36495</v>
      </c>
      <c r="CP350" s="4">
        <v>13</v>
      </c>
      <c r="CQ350" s="4"/>
      <c r="CR350" s="4"/>
      <c r="CS350" s="4"/>
      <c r="CT350" s="10">
        <f t="shared" si="168"/>
        <v>13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16</v>
      </c>
      <c r="DE350" s="4"/>
      <c r="DF350" s="4"/>
      <c r="DG350" s="4"/>
      <c r="DH350" s="10">
        <f t="shared" si="170"/>
        <v>16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20</v>
      </c>
      <c r="DS350" s="4"/>
      <c r="DT350" s="4"/>
      <c r="DU350" s="4"/>
      <c r="DV350" s="10">
        <f t="shared" si="172"/>
        <v>20</v>
      </c>
      <c r="DX350" s="3">
        <v>38321</v>
      </c>
      <c r="DY350" s="4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4">
        <v>20</v>
      </c>
      <c r="EG350" s="4"/>
      <c r="EH350" s="4"/>
      <c r="EI350" s="4"/>
      <c r="EJ350" s="10">
        <f t="shared" si="174"/>
        <v>20</v>
      </c>
      <c r="EL350" s="3">
        <v>39052</v>
      </c>
      <c r="EM350" s="4">
        <v>0.2</v>
      </c>
      <c r="EN350" s="4"/>
      <c r="EO350" s="4"/>
      <c r="EP350" s="4"/>
      <c r="EQ350" s="10">
        <f t="shared" si="175"/>
        <v>0.2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1.4</v>
      </c>
      <c r="FB350" s="4"/>
      <c r="FC350" s="4"/>
      <c r="FD350" s="4"/>
      <c r="FE350" s="10">
        <f t="shared" si="177"/>
        <v>1.4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18.7</v>
      </c>
      <c r="FP350" s="4"/>
      <c r="FQ350" s="4"/>
      <c r="FR350" s="4"/>
      <c r="FS350" s="10">
        <f t="shared" si="179"/>
        <v>18.7</v>
      </c>
      <c r="FU350" s="3">
        <v>40878</v>
      </c>
      <c r="FV350" s="4">
        <v>7.1</v>
      </c>
      <c r="FW350" s="4"/>
      <c r="FX350" s="4"/>
      <c r="FY350" s="4"/>
      <c r="FZ350" s="10">
        <f t="shared" si="180"/>
        <v>7.1</v>
      </c>
      <c r="GB350" s="3">
        <v>41243</v>
      </c>
      <c r="GC350" s="4">
        <v>18.2</v>
      </c>
      <c r="GD350" s="4"/>
      <c r="GE350" s="4"/>
      <c r="GF350" s="4"/>
      <c r="GG350" s="10">
        <f t="shared" si="181"/>
        <v>18.2</v>
      </c>
      <c r="GI350" s="3">
        <v>41609</v>
      </c>
      <c r="GJ350" s="4">
        <v>0.2</v>
      </c>
      <c r="GK350" s="4"/>
      <c r="GL350" s="4"/>
      <c r="GM350" s="4"/>
      <c r="GN350" s="10">
        <f t="shared" si="182"/>
        <v>0.2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1.8</v>
      </c>
      <c r="HF350" s="4"/>
      <c r="HG350" s="4"/>
      <c r="HH350" s="4"/>
      <c r="HI350" s="10">
        <f t="shared" si="185"/>
        <v>1.8</v>
      </c>
    </row>
    <row r="351" spans="2:217" ht="18" customHeight="1" x14ac:dyDescent="0.35">
      <c r="B351" s="3">
        <v>31748</v>
      </c>
      <c r="C351" s="4">
        <v>2</v>
      </c>
      <c r="D351" s="4"/>
      <c r="E351" s="4"/>
      <c r="F351" s="4"/>
      <c r="G351" s="10">
        <f t="shared" si="155"/>
        <v>2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7</v>
      </c>
      <c r="R351" s="4"/>
      <c r="S351" s="4"/>
      <c r="T351" s="4"/>
      <c r="U351" s="10">
        <f t="shared" si="157"/>
        <v>7</v>
      </c>
      <c r="W351" s="3">
        <v>32844</v>
      </c>
      <c r="X351" s="4">
        <v>3.6</v>
      </c>
      <c r="Y351" s="4"/>
      <c r="Z351" s="4"/>
      <c r="AA351" s="4"/>
      <c r="AB351" s="10">
        <f t="shared" si="158"/>
        <v>3.6</v>
      </c>
      <c r="AD351" s="3">
        <v>33209</v>
      </c>
      <c r="AE351" s="4">
        <v>5</v>
      </c>
      <c r="AF351" s="4"/>
      <c r="AG351" s="4"/>
      <c r="AH351" s="4"/>
      <c r="AI351" s="10">
        <f t="shared" si="159"/>
        <v>5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19</v>
      </c>
      <c r="BA351" s="4"/>
      <c r="BB351" s="4"/>
      <c r="BC351" s="4"/>
      <c r="BD351" s="10">
        <f t="shared" si="162"/>
        <v>19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9</v>
      </c>
      <c r="BO351" s="4"/>
      <c r="BP351" s="4"/>
      <c r="BQ351" s="4"/>
      <c r="BR351" s="10">
        <f t="shared" si="164"/>
        <v>9</v>
      </c>
      <c r="BT351" s="3">
        <v>35400</v>
      </c>
      <c r="BU351" s="4">
        <v>4</v>
      </c>
      <c r="BV351" s="4"/>
      <c r="BW351" s="4"/>
      <c r="BX351" s="4"/>
      <c r="BY351" s="10">
        <f t="shared" si="165"/>
        <v>4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19</v>
      </c>
      <c r="CJ351" s="4"/>
      <c r="CK351" s="4"/>
      <c r="CL351" s="4"/>
      <c r="CM351" s="10">
        <f t="shared" si="167"/>
        <v>19</v>
      </c>
      <c r="CO351" s="3">
        <v>36496</v>
      </c>
      <c r="CP351" s="4">
        <v>41</v>
      </c>
      <c r="CQ351" s="4"/>
      <c r="CR351" s="4"/>
      <c r="CS351" s="4"/>
      <c r="CT351" s="10">
        <f t="shared" si="168"/>
        <v>41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24</v>
      </c>
      <c r="DE351" s="4"/>
      <c r="DF351" s="4"/>
      <c r="DG351" s="4"/>
      <c r="DH351" s="10">
        <f t="shared" si="170"/>
        <v>24</v>
      </c>
      <c r="DJ351" s="3">
        <v>37592</v>
      </c>
      <c r="DK351" s="4">
        <v>1</v>
      </c>
      <c r="DL351" s="4"/>
      <c r="DM351" s="4"/>
      <c r="DN351" s="4"/>
      <c r="DO351" s="10">
        <f t="shared" si="171"/>
        <v>1</v>
      </c>
      <c r="DQ351" s="3">
        <v>37957</v>
      </c>
      <c r="DR351" s="4">
        <v>86</v>
      </c>
      <c r="DS351" s="4"/>
      <c r="DT351" s="4"/>
      <c r="DU351" s="4"/>
      <c r="DV351" s="10">
        <f t="shared" si="172"/>
        <v>86</v>
      </c>
      <c r="DX351" s="3">
        <v>38322</v>
      </c>
      <c r="DY351" s="4">
        <v>1</v>
      </c>
      <c r="DZ351" s="4"/>
      <c r="EA351" s="4"/>
      <c r="EB351" s="4"/>
      <c r="EC351" s="10">
        <f t="shared" si="173"/>
        <v>1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13.4</v>
      </c>
      <c r="EN351" s="4"/>
      <c r="EO351" s="4"/>
      <c r="EP351" s="4"/>
      <c r="EQ351" s="10">
        <f t="shared" si="175"/>
        <v>13.4</v>
      </c>
      <c r="ES351" s="3">
        <v>39418</v>
      </c>
      <c r="ET351" s="4">
        <v>3.6</v>
      </c>
      <c r="EU351" s="4"/>
      <c r="EV351" s="4"/>
      <c r="EW351" s="4"/>
      <c r="EX351" s="10">
        <f t="shared" si="176"/>
        <v>3.6</v>
      </c>
      <c r="EZ351" s="3">
        <v>39783</v>
      </c>
      <c r="FA351" s="4">
        <v>0.6</v>
      </c>
      <c r="FB351" s="4"/>
      <c r="FC351" s="4"/>
      <c r="FD351" s="4"/>
      <c r="FE351" s="10">
        <f t="shared" si="177"/>
        <v>0.6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23.2</v>
      </c>
      <c r="FP351" s="4"/>
      <c r="FQ351" s="4"/>
      <c r="FR351" s="4"/>
      <c r="FS351" s="10">
        <f t="shared" si="179"/>
        <v>23.2</v>
      </c>
      <c r="FU351" s="3">
        <v>40879</v>
      </c>
      <c r="FV351" s="4">
        <v>4.2</v>
      </c>
      <c r="FW351" s="4"/>
      <c r="FX351" s="4"/>
      <c r="FY351" s="4"/>
      <c r="FZ351" s="10">
        <f t="shared" si="180"/>
        <v>4.2</v>
      </c>
      <c r="GB351" s="3">
        <v>41244</v>
      </c>
      <c r="GC351" s="4">
        <v>2.1</v>
      </c>
      <c r="GD351" s="4"/>
      <c r="GE351" s="4"/>
      <c r="GF351" s="4"/>
      <c r="GG351" s="10">
        <f t="shared" si="181"/>
        <v>2.1</v>
      </c>
      <c r="GI351" s="3">
        <v>41610</v>
      </c>
      <c r="GJ351" s="4">
        <v>1.6</v>
      </c>
      <c r="GK351" s="4"/>
      <c r="GL351" s="4"/>
      <c r="GM351" s="4"/>
      <c r="GN351" s="10">
        <f t="shared" si="182"/>
        <v>1.6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1.4</v>
      </c>
      <c r="HF351" s="4"/>
      <c r="HG351" s="4"/>
      <c r="HH351" s="4"/>
      <c r="HI351" s="10">
        <f t="shared" si="185"/>
        <v>1.4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2</v>
      </c>
      <c r="K352" s="4"/>
      <c r="L352" s="4"/>
      <c r="M352" s="4"/>
      <c r="N352" s="10">
        <f t="shared" si="156"/>
        <v>2</v>
      </c>
      <c r="P352" s="3">
        <v>32479</v>
      </c>
      <c r="Q352" s="4">
        <v>12</v>
      </c>
      <c r="R352" s="4"/>
      <c r="S352" s="4"/>
      <c r="T352" s="4"/>
      <c r="U352" s="10">
        <f t="shared" si="157"/>
        <v>12</v>
      </c>
      <c r="W352" s="3">
        <v>32845</v>
      </c>
      <c r="X352" s="4">
        <v>7</v>
      </c>
      <c r="Y352" s="4"/>
      <c r="Z352" s="4"/>
      <c r="AA352" s="4"/>
      <c r="AB352" s="10">
        <f t="shared" si="158"/>
        <v>7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14</v>
      </c>
      <c r="AT352" s="4"/>
      <c r="AU352" s="4"/>
      <c r="AV352" s="4"/>
      <c r="AW352" s="10">
        <f t="shared" si="161"/>
        <v>14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27</v>
      </c>
      <c r="BO352" s="4"/>
      <c r="BP352" s="4"/>
      <c r="BQ352" s="4"/>
      <c r="BR352" s="10">
        <f t="shared" si="164"/>
        <v>27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40</v>
      </c>
      <c r="CJ352" s="4"/>
      <c r="CK352" s="4"/>
      <c r="CL352" s="4"/>
      <c r="CM352" s="10">
        <f t="shared" si="167"/>
        <v>40</v>
      </c>
      <c r="CO352" s="3">
        <v>36497</v>
      </c>
      <c r="CP352" s="4">
        <v>5</v>
      </c>
      <c r="CQ352" s="4"/>
      <c r="CR352" s="4"/>
      <c r="CS352" s="4"/>
      <c r="CT352" s="10">
        <f t="shared" si="168"/>
        <v>5</v>
      </c>
      <c r="CV352" s="3">
        <v>36862</v>
      </c>
      <c r="CW352" s="4">
        <v>8</v>
      </c>
      <c r="CX352" s="4"/>
      <c r="CY352" s="4"/>
      <c r="CZ352" s="4"/>
      <c r="DA352" s="10">
        <f t="shared" si="169"/>
        <v>8</v>
      </c>
      <c r="DC352" s="3">
        <v>37228</v>
      </c>
      <c r="DD352" s="4">
        <v>1</v>
      </c>
      <c r="DE352" s="4"/>
      <c r="DF352" s="4"/>
      <c r="DG352" s="4"/>
      <c r="DH352" s="10">
        <f t="shared" si="170"/>
        <v>1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2</v>
      </c>
      <c r="DS352" s="4"/>
      <c r="DT352" s="4"/>
      <c r="DU352" s="4"/>
      <c r="DV352" s="10">
        <f t="shared" si="172"/>
        <v>2</v>
      </c>
      <c r="DX352" s="3">
        <v>38323</v>
      </c>
      <c r="DY352" s="4">
        <v>2</v>
      </c>
      <c r="DZ352" s="4"/>
      <c r="EA352" s="4"/>
      <c r="EB352" s="4"/>
      <c r="EC352" s="10">
        <f t="shared" si="173"/>
        <v>2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57.2</v>
      </c>
      <c r="EU352" s="4"/>
      <c r="EV352" s="4"/>
      <c r="EW352" s="4"/>
      <c r="EX352" s="10">
        <f t="shared" si="176"/>
        <v>57.2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52.3</v>
      </c>
      <c r="FP352" s="4"/>
      <c r="FQ352" s="4"/>
      <c r="FR352" s="4"/>
      <c r="FS352" s="10">
        <f t="shared" si="179"/>
        <v>52.3</v>
      </c>
      <c r="FU352" s="3">
        <v>40880</v>
      </c>
      <c r="FV352" s="4">
        <v>11.9</v>
      </c>
      <c r="FW352" s="4"/>
      <c r="FX352" s="4"/>
      <c r="FY352" s="4"/>
      <c r="FZ352" s="10">
        <f t="shared" si="180"/>
        <v>11.9</v>
      </c>
      <c r="GB352" s="3">
        <v>41245</v>
      </c>
      <c r="GC352" s="4">
        <v>33.1</v>
      </c>
      <c r="GD352" s="4"/>
      <c r="GE352" s="4"/>
      <c r="GF352" s="4"/>
      <c r="GG352" s="10">
        <f t="shared" si="181"/>
        <v>33.1</v>
      </c>
      <c r="GI352" s="3">
        <v>41611</v>
      </c>
      <c r="GJ352" s="4">
        <v>0.1</v>
      </c>
      <c r="GK352" s="4"/>
      <c r="GL352" s="4"/>
      <c r="GM352" s="4"/>
      <c r="GN352" s="10">
        <f t="shared" si="182"/>
        <v>0.1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2</v>
      </c>
      <c r="GY352" s="4"/>
      <c r="GZ352" s="4"/>
      <c r="HA352" s="4"/>
      <c r="HB352" s="10">
        <f t="shared" si="184"/>
        <v>2</v>
      </c>
      <c r="HD352" s="3">
        <v>42706</v>
      </c>
      <c r="HE352" s="4">
        <v>9.3000000000000007</v>
      </c>
      <c r="HF352" s="4"/>
      <c r="HG352" s="4"/>
      <c r="HH352" s="4"/>
      <c r="HI352" s="10">
        <f t="shared" si="185"/>
        <v>9.3000000000000007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55"/>
        <v>0</v>
      </c>
      <c r="I353" s="3">
        <v>32115</v>
      </c>
      <c r="J353" s="4">
        <v>47</v>
      </c>
      <c r="K353" s="4"/>
      <c r="L353" s="4"/>
      <c r="M353" s="4"/>
      <c r="N353" s="10">
        <f t="shared" si="156"/>
        <v>47</v>
      </c>
      <c r="P353" s="3">
        <v>32480</v>
      </c>
      <c r="Q353" s="4">
        <v>4</v>
      </c>
      <c r="R353" s="4"/>
      <c r="S353" s="4"/>
      <c r="T353" s="4"/>
      <c r="U353" s="10">
        <f t="shared" si="157"/>
        <v>4</v>
      </c>
      <c r="W353" s="3">
        <v>32846</v>
      </c>
      <c r="X353" s="4">
        <v>12</v>
      </c>
      <c r="Y353" s="4"/>
      <c r="Z353" s="4"/>
      <c r="AA353" s="4"/>
      <c r="AB353" s="10">
        <f t="shared" si="158"/>
        <v>12</v>
      </c>
      <c r="AD353" s="3">
        <v>33211</v>
      </c>
      <c r="AE353" s="4">
        <v>7</v>
      </c>
      <c r="AF353" s="4"/>
      <c r="AG353" s="4"/>
      <c r="AH353" s="4"/>
      <c r="AI353" s="10">
        <f t="shared" si="159"/>
        <v>7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1</v>
      </c>
      <c r="AT353" s="4"/>
      <c r="AU353" s="4"/>
      <c r="AV353" s="4"/>
      <c r="AW353" s="10">
        <f t="shared" si="161"/>
        <v>1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3</v>
      </c>
      <c r="BO353" s="4"/>
      <c r="BP353" s="4"/>
      <c r="BQ353" s="4"/>
      <c r="BR353" s="10">
        <f t="shared" si="164"/>
        <v>3</v>
      </c>
      <c r="BT353" s="3">
        <v>35402</v>
      </c>
      <c r="BU353" s="4">
        <v>8</v>
      </c>
      <c r="BV353" s="4"/>
      <c r="BW353" s="4"/>
      <c r="BX353" s="4"/>
      <c r="BY353" s="10">
        <f t="shared" si="165"/>
        <v>8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16</v>
      </c>
      <c r="CJ353" s="4"/>
      <c r="CK353" s="4"/>
      <c r="CL353" s="4"/>
      <c r="CM353" s="10">
        <f t="shared" si="167"/>
        <v>16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0</v>
      </c>
      <c r="CX353" s="4"/>
      <c r="CY353" s="4"/>
      <c r="CZ353" s="4"/>
      <c r="DA353" s="10">
        <f t="shared" si="169"/>
        <v>0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2</v>
      </c>
      <c r="DL353" s="4"/>
      <c r="DM353" s="4"/>
      <c r="DN353" s="4"/>
      <c r="DO353" s="10">
        <f t="shared" si="171"/>
        <v>2</v>
      </c>
      <c r="DQ353" s="3">
        <v>37959</v>
      </c>
      <c r="DR353" s="4">
        <v>17</v>
      </c>
      <c r="DS353" s="4"/>
      <c r="DT353" s="4"/>
      <c r="DU353" s="4"/>
      <c r="DV353" s="10">
        <f t="shared" si="172"/>
        <v>17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18</v>
      </c>
      <c r="EG353" s="4"/>
      <c r="EH353" s="4"/>
      <c r="EI353" s="4"/>
      <c r="EJ353" s="10">
        <f t="shared" si="174"/>
        <v>18</v>
      </c>
      <c r="EL353" s="3">
        <v>39055</v>
      </c>
      <c r="EM353" s="4">
        <v>1.9</v>
      </c>
      <c r="EN353" s="4"/>
      <c r="EO353" s="4"/>
      <c r="EP353" s="4"/>
      <c r="EQ353" s="10">
        <f t="shared" si="175"/>
        <v>1.9</v>
      </c>
      <c r="ES353" s="3">
        <v>39420</v>
      </c>
      <c r="ET353" s="4">
        <v>1.2</v>
      </c>
      <c r="EU353" s="4"/>
      <c r="EV353" s="4"/>
      <c r="EW353" s="4"/>
      <c r="EX353" s="10">
        <f t="shared" si="176"/>
        <v>1.2</v>
      </c>
      <c r="EZ353" s="3">
        <v>39785</v>
      </c>
      <c r="FA353" s="4">
        <v>0.3</v>
      </c>
      <c r="FB353" s="4"/>
      <c r="FC353" s="4"/>
      <c r="FD353" s="4"/>
      <c r="FE353" s="10">
        <f t="shared" si="177"/>
        <v>0.3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2.7</v>
      </c>
      <c r="FP353" s="4"/>
      <c r="FQ353" s="4"/>
      <c r="FR353" s="4"/>
      <c r="FS353" s="10">
        <f t="shared" si="179"/>
        <v>2.7</v>
      </c>
      <c r="FU353" s="3">
        <v>40881</v>
      </c>
      <c r="FV353" s="4">
        <v>4.8</v>
      </c>
      <c r="FW353" s="4"/>
      <c r="FX353" s="4"/>
      <c r="FY353" s="4"/>
      <c r="FZ353" s="10">
        <f t="shared" si="180"/>
        <v>4.8</v>
      </c>
      <c r="GB353" s="3">
        <v>41246</v>
      </c>
      <c r="GC353" s="4">
        <v>90.9</v>
      </c>
      <c r="GD353" s="4"/>
      <c r="GE353" s="4"/>
      <c r="GF353" s="4"/>
      <c r="GG353" s="10">
        <f t="shared" si="181"/>
        <v>90.9</v>
      </c>
      <c r="GI353" s="3">
        <v>41612</v>
      </c>
      <c r="GJ353" s="4">
        <v>0.6</v>
      </c>
      <c r="GK353" s="4"/>
      <c r="GL353" s="4"/>
      <c r="GM353" s="4"/>
      <c r="GN353" s="10">
        <f t="shared" si="182"/>
        <v>0.6</v>
      </c>
      <c r="GP353" s="3">
        <v>41977</v>
      </c>
      <c r="GQ353" s="4">
        <v>3.6</v>
      </c>
      <c r="GR353" s="4"/>
      <c r="GS353" s="4"/>
      <c r="GT353" s="4"/>
      <c r="GU353" s="10">
        <f t="shared" si="183"/>
        <v>3.6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0.4</v>
      </c>
      <c r="HF353" s="4"/>
      <c r="HG353" s="4"/>
      <c r="HH353" s="4"/>
      <c r="HI353" s="10">
        <f t="shared" si="185"/>
        <v>0.4</v>
      </c>
    </row>
    <row r="354" spans="2:217" ht="18" customHeight="1" x14ac:dyDescent="0.35">
      <c r="B354" s="3">
        <v>31751</v>
      </c>
      <c r="C354" s="4">
        <v>1</v>
      </c>
      <c r="D354" s="4"/>
      <c r="E354" s="4"/>
      <c r="F354" s="4"/>
      <c r="G354" s="10">
        <f t="shared" si="155"/>
        <v>1</v>
      </c>
      <c r="I354" s="3">
        <v>32116</v>
      </c>
      <c r="J354" s="4">
        <v>7</v>
      </c>
      <c r="K354" s="4"/>
      <c r="L354" s="4"/>
      <c r="M354" s="4"/>
      <c r="N354" s="10">
        <f t="shared" si="156"/>
        <v>7</v>
      </c>
      <c r="P354" s="3">
        <v>32481</v>
      </c>
      <c r="Q354" s="4">
        <v>76</v>
      </c>
      <c r="R354" s="4"/>
      <c r="S354" s="4"/>
      <c r="T354" s="4"/>
      <c r="U354" s="10">
        <f t="shared" si="157"/>
        <v>76</v>
      </c>
      <c r="W354" s="3">
        <v>32847</v>
      </c>
      <c r="X354" s="4">
        <v>43</v>
      </c>
      <c r="Y354" s="4"/>
      <c r="Z354" s="4"/>
      <c r="AA354" s="4"/>
      <c r="AB354" s="10">
        <f t="shared" si="158"/>
        <v>43</v>
      </c>
      <c r="AD354" s="3">
        <v>33212</v>
      </c>
      <c r="AE354" s="4">
        <v>16</v>
      </c>
      <c r="AF354" s="4"/>
      <c r="AG354" s="4"/>
      <c r="AH354" s="4"/>
      <c r="AI354" s="10">
        <f t="shared" si="159"/>
        <v>16</v>
      </c>
      <c r="AK354" s="3">
        <v>33577</v>
      </c>
      <c r="AL354" s="4">
        <v>9</v>
      </c>
      <c r="AM354" s="4"/>
      <c r="AN354" s="4"/>
      <c r="AO354" s="4"/>
      <c r="AP354" s="10">
        <f t="shared" si="160"/>
        <v>9</v>
      </c>
      <c r="AR354" s="3">
        <v>33942</v>
      </c>
      <c r="AS354" s="4">
        <v>4</v>
      </c>
      <c r="AT354" s="4"/>
      <c r="AU354" s="4"/>
      <c r="AV354" s="4"/>
      <c r="AW354" s="10">
        <f t="shared" si="161"/>
        <v>4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2</v>
      </c>
      <c r="BO354" s="4"/>
      <c r="BP354" s="4"/>
      <c r="BQ354" s="4"/>
      <c r="BR354" s="10">
        <f t="shared" si="164"/>
        <v>2</v>
      </c>
      <c r="BT354" s="3">
        <v>35403</v>
      </c>
      <c r="BU354" s="4">
        <v>8</v>
      </c>
      <c r="BV354" s="4"/>
      <c r="BW354" s="4"/>
      <c r="BX354" s="4"/>
      <c r="BY354" s="10">
        <f t="shared" si="165"/>
        <v>8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1</v>
      </c>
      <c r="CJ354" s="4"/>
      <c r="CK354" s="4"/>
      <c r="CL354" s="4"/>
      <c r="CM354" s="10">
        <f t="shared" si="167"/>
        <v>1</v>
      </c>
      <c r="CO354" s="3">
        <v>36499</v>
      </c>
      <c r="CP354" s="4">
        <v>49</v>
      </c>
      <c r="CQ354" s="4"/>
      <c r="CR354" s="4"/>
      <c r="CS354" s="4"/>
      <c r="CT354" s="10">
        <f t="shared" si="168"/>
        <v>49</v>
      </c>
      <c r="CV354" s="3">
        <v>36864</v>
      </c>
      <c r="CW354" s="4">
        <v>2</v>
      </c>
      <c r="CX354" s="4"/>
      <c r="CY354" s="4"/>
      <c r="CZ354" s="4"/>
      <c r="DA354" s="10">
        <f t="shared" si="169"/>
        <v>2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1</v>
      </c>
      <c r="DL354" s="4"/>
      <c r="DM354" s="4"/>
      <c r="DN354" s="4"/>
      <c r="DO354" s="10">
        <f t="shared" si="171"/>
        <v>1</v>
      </c>
      <c r="DQ354" s="3">
        <v>37960</v>
      </c>
      <c r="DR354" s="4">
        <v>1</v>
      </c>
      <c r="DS354" s="4"/>
      <c r="DT354" s="4"/>
      <c r="DU354" s="4"/>
      <c r="DV354" s="10">
        <f t="shared" si="172"/>
        <v>1</v>
      </c>
      <c r="DX354" s="3">
        <v>38325</v>
      </c>
      <c r="DY354" s="4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4">
        <v>7</v>
      </c>
      <c r="EG354" s="4"/>
      <c r="EH354" s="4"/>
      <c r="EI354" s="4"/>
      <c r="EJ354" s="10">
        <f t="shared" si="174"/>
        <v>7</v>
      </c>
      <c r="EL354" s="3">
        <v>39056</v>
      </c>
      <c r="EM354" s="4">
        <v>0.3</v>
      </c>
      <c r="EN354" s="4"/>
      <c r="EO354" s="4"/>
      <c r="EP354" s="4"/>
      <c r="EQ354" s="10">
        <f t="shared" si="175"/>
        <v>0.3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0.5</v>
      </c>
      <c r="FB354" s="4"/>
      <c r="FC354" s="4"/>
      <c r="FD354" s="4"/>
      <c r="FE354" s="10">
        <f t="shared" si="177"/>
        <v>0.5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1.9</v>
      </c>
      <c r="FP354" s="4"/>
      <c r="FQ354" s="4"/>
      <c r="FR354" s="4"/>
      <c r="FS354" s="10">
        <f t="shared" si="179"/>
        <v>1.9</v>
      </c>
      <c r="FU354" s="3">
        <v>40882</v>
      </c>
      <c r="FV354" s="4">
        <v>19.899999999999999</v>
      </c>
      <c r="FW354" s="4"/>
      <c r="FX354" s="4"/>
      <c r="FY354" s="4"/>
      <c r="FZ354" s="10">
        <f t="shared" si="180"/>
        <v>19.899999999999999</v>
      </c>
      <c r="GB354" s="3">
        <v>41247</v>
      </c>
      <c r="GC354" s="4">
        <v>0.7</v>
      </c>
      <c r="GD354" s="4"/>
      <c r="GE354" s="4"/>
      <c r="GF354" s="4"/>
      <c r="GG354" s="10">
        <f t="shared" si="181"/>
        <v>0.7</v>
      </c>
      <c r="GI354" s="3">
        <v>41613</v>
      </c>
      <c r="GJ354" s="4">
        <v>2.4</v>
      </c>
      <c r="GK354" s="4"/>
      <c r="GL354" s="4"/>
      <c r="GM354" s="4"/>
      <c r="GN354" s="10">
        <f t="shared" si="182"/>
        <v>2.4</v>
      </c>
      <c r="GP354" s="3">
        <v>41978</v>
      </c>
      <c r="GQ354" s="4">
        <v>4.7</v>
      </c>
      <c r="GR354" s="4"/>
      <c r="GS354" s="4"/>
      <c r="GT354" s="4"/>
      <c r="GU354" s="10">
        <f t="shared" si="183"/>
        <v>4.7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47.8</v>
      </c>
      <c r="HF354" s="4"/>
      <c r="HG354" s="4"/>
      <c r="HH354" s="4"/>
      <c r="HI354" s="10">
        <f t="shared" si="185"/>
        <v>47.8</v>
      </c>
    </row>
    <row r="355" spans="2:217" ht="18" customHeight="1" x14ac:dyDescent="0.35">
      <c r="B355" s="3">
        <v>31752</v>
      </c>
      <c r="C355" s="4">
        <v>0</v>
      </c>
      <c r="D355" s="4"/>
      <c r="E355" s="4"/>
      <c r="F355" s="4"/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4</v>
      </c>
      <c r="R355" s="4"/>
      <c r="S355" s="4"/>
      <c r="T355" s="4"/>
      <c r="U355" s="10">
        <f t="shared" si="157"/>
        <v>4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18</v>
      </c>
      <c r="AF355" s="4"/>
      <c r="AG355" s="4"/>
      <c r="AH355" s="4"/>
      <c r="AI355" s="10">
        <f t="shared" si="159"/>
        <v>18</v>
      </c>
      <c r="AK355" s="3">
        <v>33578</v>
      </c>
      <c r="AL355" s="4">
        <v>27</v>
      </c>
      <c r="AM355" s="4"/>
      <c r="AN355" s="4"/>
      <c r="AO355" s="4"/>
      <c r="AP355" s="10">
        <f t="shared" si="160"/>
        <v>27</v>
      </c>
      <c r="AR355" s="3">
        <v>33943</v>
      </c>
      <c r="AS355" s="4">
        <v>2</v>
      </c>
      <c r="AT355" s="4"/>
      <c r="AU355" s="4"/>
      <c r="AV355" s="4"/>
      <c r="AW355" s="10">
        <f t="shared" si="161"/>
        <v>2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1</v>
      </c>
      <c r="BO355" s="4"/>
      <c r="BP355" s="4"/>
      <c r="BQ355" s="4"/>
      <c r="BR355" s="10">
        <f t="shared" si="164"/>
        <v>1</v>
      </c>
      <c r="BT355" s="3">
        <v>35404</v>
      </c>
      <c r="BU355" s="4">
        <v>24</v>
      </c>
      <c r="BV355" s="4"/>
      <c r="BW355" s="4"/>
      <c r="BX355" s="4"/>
      <c r="BY355" s="10">
        <f t="shared" si="165"/>
        <v>24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46</v>
      </c>
      <c r="CJ355" s="4"/>
      <c r="CK355" s="4"/>
      <c r="CL355" s="4"/>
      <c r="CM355" s="10">
        <f t="shared" si="167"/>
        <v>46</v>
      </c>
      <c r="CO355" s="3">
        <v>36500</v>
      </c>
      <c r="CP355" s="4">
        <v>4</v>
      </c>
      <c r="CQ355" s="4"/>
      <c r="CR355" s="4"/>
      <c r="CS355" s="4"/>
      <c r="CT355" s="10">
        <f t="shared" si="168"/>
        <v>4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4</v>
      </c>
      <c r="DE355" s="4"/>
      <c r="DF355" s="4"/>
      <c r="DG355" s="4"/>
      <c r="DH355" s="10">
        <f t="shared" si="170"/>
        <v>4</v>
      </c>
      <c r="DJ355" s="3">
        <v>37596</v>
      </c>
      <c r="DK355" s="4">
        <v>10</v>
      </c>
      <c r="DL355" s="4"/>
      <c r="DM355" s="4"/>
      <c r="DN355" s="4"/>
      <c r="DO355" s="10">
        <f t="shared" si="171"/>
        <v>10</v>
      </c>
      <c r="DQ355" s="3">
        <v>37961</v>
      </c>
      <c r="DR355" s="4">
        <v>5</v>
      </c>
      <c r="DS355" s="4"/>
      <c r="DT355" s="4"/>
      <c r="DU355" s="4"/>
      <c r="DV355" s="10">
        <f t="shared" si="172"/>
        <v>5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22</v>
      </c>
      <c r="EG355" s="4"/>
      <c r="EH355" s="4"/>
      <c r="EI355" s="4"/>
      <c r="EJ355" s="10">
        <f t="shared" si="174"/>
        <v>22</v>
      </c>
      <c r="EL355" s="3">
        <v>39057</v>
      </c>
      <c r="EM355" s="4">
        <v>3.4</v>
      </c>
      <c r="EN355" s="4"/>
      <c r="EO355" s="4"/>
      <c r="EP355" s="4"/>
      <c r="EQ355" s="10">
        <f t="shared" si="175"/>
        <v>3.4</v>
      </c>
      <c r="ES355" s="3">
        <v>39422</v>
      </c>
      <c r="ET355" s="4">
        <v>0.1</v>
      </c>
      <c r="EU355" s="4"/>
      <c r="EV355" s="4"/>
      <c r="EW355" s="4"/>
      <c r="EX355" s="10">
        <f t="shared" si="176"/>
        <v>0.1</v>
      </c>
      <c r="EZ355" s="3">
        <v>39787</v>
      </c>
      <c r="FA355" s="4">
        <v>6.5</v>
      </c>
      <c r="FB355" s="4"/>
      <c r="FC355" s="4"/>
      <c r="FD355" s="4"/>
      <c r="FE355" s="10">
        <f t="shared" si="177"/>
        <v>6.5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39.700000000000003</v>
      </c>
      <c r="FW355" s="4"/>
      <c r="FX355" s="4"/>
      <c r="FY355" s="4"/>
      <c r="FZ355" s="10">
        <f t="shared" si="180"/>
        <v>39.700000000000003</v>
      </c>
      <c r="GB355" s="3">
        <v>41248</v>
      </c>
      <c r="GC355" s="4">
        <v>16.899999999999999</v>
      </c>
      <c r="GD355" s="4"/>
      <c r="GE355" s="4"/>
      <c r="GF355" s="4"/>
      <c r="GG355" s="10">
        <f t="shared" si="181"/>
        <v>16.899999999999999</v>
      </c>
      <c r="GI355" s="3">
        <v>41614</v>
      </c>
      <c r="GJ355" s="4">
        <v>4.9000000000000004</v>
      </c>
      <c r="GK355" s="4"/>
      <c r="GL355" s="4"/>
      <c r="GM355" s="4"/>
      <c r="GN355" s="10">
        <f t="shared" si="182"/>
        <v>4.9000000000000004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0.1</v>
      </c>
      <c r="HF355" s="4"/>
      <c r="HG355" s="4"/>
      <c r="HH355" s="4"/>
      <c r="HI355" s="10">
        <f t="shared" si="185"/>
        <v>0.1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1</v>
      </c>
      <c r="K356" s="4"/>
      <c r="L356" s="4"/>
      <c r="M356" s="4"/>
      <c r="N356" s="10">
        <f t="shared" si="156"/>
        <v>1</v>
      </c>
      <c r="P356" s="3">
        <v>32483</v>
      </c>
      <c r="Q356" s="4">
        <v>2</v>
      </c>
      <c r="R356" s="4"/>
      <c r="S356" s="4"/>
      <c r="T356" s="4"/>
      <c r="U356" s="10">
        <f t="shared" si="157"/>
        <v>2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20</v>
      </c>
      <c r="AF356" s="4"/>
      <c r="AG356" s="4"/>
      <c r="AH356" s="4"/>
      <c r="AI356" s="10">
        <f t="shared" si="159"/>
        <v>20</v>
      </c>
      <c r="AK356" s="3">
        <v>33579</v>
      </c>
      <c r="AL356" s="4">
        <v>1</v>
      </c>
      <c r="AM356" s="4"/>
      <c r="AN356" s="4"/>
      <c r="AO356" s="4"/>
      <c r="AP356" s="10">
        <f t="shared" si="160"/>
        <v>1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5</v>
      </c>
      <c r="BV356" s="4"/>
      <c r="BW356" s="4"/>
      <c r="BX356" s="4"/>
      <c r="BY356" s="10">
        <f t="shared" si="165"/>
        <v>5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1</v>
      </c>
      <c r="CJ356" s="4"/>
      <c r="CK356" s="4"/>
      <c r="CL356" s="4"/>
      <c r="CM356" s="10">
        <f t="shared" si="167"/>
        <v>1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1</v>
      </c>
      <c r="DL356" s="4"/>
      <c r="DM356" s="4"/>
      <c r="DN356" s="4"/>
      <c r="DO356" s="10">
        <f t="shared" si="171"/>
        <v>1</v>
      </c>
      <c r="DQ356" s="3">
        <v>37962</v>
      </c>
      <c r="DR356" s="4">
        <v>0</v>
      </c>
      <c r="DS356" s="4"/>
      <c r="DT356" s="4"/>
      <c r="DU356" s="4"/>
      <c r="DV356" s="10">
        <f t="shared" si="172"/>
        <v>0</v>
      </c>
      <c r="DX356" s="3">
        <v>38327</v>
      </c>
      <c r="DY356" s="4">
        <v>1</v>
      </c>
      <c r="DZ356" s="4"/>
      <c r="EA356" s="4"/>
      <c r="EB356" s="4"/>
      <c r="EC356" s="10">
        <f t="shared" si="173"/>
        <v>1</v>
      </c>
      <c r="EE356" s="3">
        <v>38693</v>
      </c>
      <c r="EF356" s="4">
        <v>1</v>
      </c>
      <c r="EG356" s="4"/>
      <c r="EH356" s="4"/>
      <c r="EI356" s="4"/>
      <c r="EJ356" s="10">
        <f t="shared" si="174"/>
        <v>1</v>
      </c>
      <c r="EL356" s="3">
        <v>39058</v>
      </c>
      <c r="EM356" s="4">
        <v>17.5</v>
      </c>
      <c r="EN356" s="4"/>
      <c r="EO356" s="4"/>
      <c r="EP356" s="4"/>
      <c r="EQ356" s="10">
        <f t="shared" si="175"/>
        <v>17.5</v>
      </c>
      <c r="ES356" s="3">
        <v>39423</v>
      </c>
      <c r="ET356" s="4">
        <v>0.9</v>
      </c>
      <c r="EU356" s="4"/>
      <c r="EV356" s="4"/>
      <c r="EW356" s="4"/>
      <c r="EX356" s="10">
        <f t="shared" si="176"/>
        <v>0.9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0.1</v>
      </c>
      <c r="FI356" s="4"/>
      <c r="FJ356" s="4"/>
      <c r="FK356" s="4"/>
      <c r="FL356" s="10">
        <f t="shared" si="178"/>
        <v>0.1</v>
      </c>
      <c r="FN356" s="3">
        <v>40519</v>
      </c>
      <c r="FO356" s="4">
        <v>6.9</v>
      </c>
      <c r="FP356" s="4"/>
      <c r="FQ356" s="4"/>
      <c r="FR356" s="4"/>
      <c r="FS356" s="10">
        <f t="shared" si="179"/>
        <v>6.9</v>
      </c>
      <c r="FU356" s="3">
        <v>40884</v>
      </c>
      <c r="FV356" s="4">
        <v>9.1999999999999993</v>
      </c>
      <c r="FW356" s="4"/>
      <c r="FX356" s="4"/>
      <c r="FY356" s="4"/>
      <c r="FZ356" s="10">
        <f t="shared" si="180"/>
        <v>9.1999999999999993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19.399999999999999</v>
      </c>
      <c r="GK356" s="4"/>
      <c r="GL356" s="4"/>
      <c r="GM356" s="4"/>
      <c r="GN356" s="10">
        <f t="shared" si="182"/>
        <v>19.399999999999999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1</v>
      </c>
      <c r="D357" s="4"/>
      <c r="E357" s="4"/>
      <c r="F357" s="4"/>
      <c r="G357" s="10">
        <f t="shared" si="155"/>
        <v>1</v>
      </c>
      <c r="I357" s="3">
        <v>32119</v>
      </c>
      <c r="J357" s="4">
        <v>2</v>
      </c>
      <c r="K357" s="4"/>
      <c r="L357" s="4"/>
      <c r="M357" s="4"/>
      <c r="N357" s="10">
        <f t="shared" si="156"/>
        <v>2</v>
      </c>
      <c r="P357" s="3">
        <v>32484</v>
      </c>
      <c r="Q357" s="4">
        <v>2</v>
      </c>
      <c r="R357" s="4"/>
      <c r="S357" s="4"/>
      <c r="T357" s="4"/>
      <c r="U357" s="10">
        <f t="shared" si="157"/>
        <v>2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19</v>
      </c>
      <c r="AF357" s="4"/>
      <c r="AG357" s="4"/>
      <c r="AH357" s="4"/>
      <c r="AI357" s="10">
        <f t="shared" si="159"/>
        <v>19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2</v>
      </c>
      <c r="AT357" s="4"/>
      <c r="AU357" s="4"/>
      <c r="AV357" s="4"/>
      <c r="AW357" s="10">
        <f t="shared" si="161"/>
        <v>2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15</v>
      </c>
      <c r="BH357" s="4"/>
      <c r="BI357" s="4"/>
      <c r="BJ357" s="4"/>
      <c r="BK357" s="10">
        <f t="shared" si="163"/>
        <v>15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1</v>
      </c>
      <c r="CJ357" s="4"/>
      <c r="CK357" s="4"/>
      <c r="CL357" s="4"/>
      <c r="CM357" s="10">
        <f t="shared" si="167"/>
        <v>1</v>
      </c>
      <c r="CO357" s="3">
        <v>36502</v>
      </c>
      <c r="CP357" s="4">
        <v>2</v>
      </c>
      <c r="CQ357" s="4"/>
      <c r="CR357" s="4"/>
      <c r="CS357" s="4"/>
      <c r="CT357" s="10">
        <f t="shared" si="168"/>
        <v>2</v>
      </c>
      <c r="CV357" s="3">
        <v>36867</v>
      </c>
      <c r="CW357" s="4">
        <v>12</v>
      </c>
      <c r="CX357" s="4"/>
      <c r="CY357" s="4"/>
      <c r="CZ357" s="4"/>
      <c r="DA357" s="10">
        <f t="shared" si="169"/>
        <v>12</v>
      </c>
      <c r="DC357" s="3">
        <v>37233</v>
      </c>
      <c r="DD357" s="4">
        <v>35</v>
      </c>
      <c r="DE357" s="4"/>
      <c r="DF357" s="4"/>
      <c r="DG357" s="4"/>
      <c r="DH357" s="10">
        <f t="shared" si="170"/>
        <v>35</v>
      </c>
      <c r="DJ357" s="3">
        <v>37598</v>
      </c>
      <c r="DK357" s="4">
        <v>9</v>
      </c>
      <c r="DL357" s="4"/>
      <c r="DM357" s="4"/>
      <c r="DN357" s="4"/>
      <c r="DO357" s="10">
        <f t="shared" si="171"/>
        <v>9</v>
      </c>
      <c r="DQ357" s="3">
        <v>37963</v>
      </c>
      <c r="DR357" s="4">
        <v>35</v>
      </c>
      <c r="DS357" s="4"/>
      <c r="DT357" s="4"/>
      <c r="DU357" s="4"/>
      <c r="DV357" s="10">
        <f t="shared" si="172"/>
        <v>35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2.2000000000000002</v>
      </c>
      <c r="EN357" s="4"/>
      <c r="EO357" s="4"/>
      <c r="EP357" s="4"/>
      <c r="EQ357" s="10">
        <f t="shared" si="175"/>
        <v>2.2000000000000002</v>
      </c>
      <c r="ES357" s="3">
        <v>39424</v>
      </c>
      <c r="ET357" s="4">
        <v>1.8</v>
      </c>
      <c r="EU357" s="4"/>
      <c r="EV357" s="4"/>
      <c r="EW357" s="4"/>
      <c r="EX357" s="10">
        <f t="shared" si="176"/>
        <v>1.8</v>
      </c>
      <c r="EZ357" s="3">
        <v>39789</v>
      </c>
      <c r="FA357" s="4">
        <v>3.6</v>
      </c>
      <c r="FB357" s="4"/>
      <c r="FC357" s="4"/>
      <c r="FD357" s="4"/>
      <c r="FE357" s="10">
        <f t="shared" si="177"/>
        <v>3.6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5</v>
      </c>
      <c r="GK357" s="4"/>
      <c r="GL357" s="4"/>
      <c r="GM357" s="4"/>
      <c r="GN357" s="10">
        <f t="shared" si="182"/>
        <v>5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8.8000000000000007</v>
      </c>
      <c r="HF357" s="4"/>
      <c r="HG357" s="4"/>
      <c r="HH357" s="4"/>
      <c r="HI357" s="10">
        <f t="shared" si="185"/>
        <v>8.8000000000000007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2</v>
      </c>
      <c r="K358" s="4"/>
      <c r="L358" s="4"/>
      <c r="M358" s="4"/>
      <c r="N358" s="10">
        <f t="shared" si="156"/>
        <v>2</v>
      </c>
      <c r="P358" s="3">
        <v>32485</v>
      </c>
      <c r="Q358" s="4">
        <v>15</v>
      </c>
      <c r="R358" s="4"/>
      <c r="S358" s="4"/>
      <c r="T358" s="4"/>
      <c r="U358" s="10">
        <f t="shared" si="157"/>
        <v>15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2</v>
      </c>
      <c r="BH358" s="4"/>
      <c r="BI358" s="4"/>
      <c r="BJ358" s="4"/>
      <c r="BK358" s="10">
        <f t="shared" si="163"/>
        <v>2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2</v>
      </c>
      <c r="CJ358" s="4"/>
      <c r="CK358" s="4"/>
      <c r="CL358" s="4"/>
      <c r="CM358" s="10">
        <f t="shared" si="167"/>
        <v>2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3</v>
      </c>
      <c r="DE358" s="4"/>
      <c r="DF358" s="4"/>
      <c r="DG358" s="4"/>
      <c r="DH358" s="10">
        <f t="shared" si="170"/>
        <v>3</v>
      </c>
      <c r="DJ358" s="3">
        <v>37599</v>
      </c>
      <c r="DK358" s="4">
        <v>11</v>
      </c>
      <c r="DL358" s="4"/>
      <c r="DM358" s="4"/>
      <c r="DN358" s="4"/>
      <c r="DO358" s="10">
        <f t="shared" si="171"/>
        <v>11</v>
      </c>
      <c r="DQ358" s="3">
        <v>37964</v>
      </c>
      <c r="DR358" s="4">
        <v>6</v>
      </c>
      <c r="DS358" s="4"/>
      <c r="DT358" s="4"/>
      <c r="DU358" s="4"/>
      <c r="DV358" s="10">
        <f t="shared" si="172"/>
        <v>6</v>
      </c>
      <c r="DX358" s="3">
        <v>38329</v>
      </c>
      <c r="DY358" s="4">
        <v>1</v>
      </c>
      <c r="DZ358" s="4"/>
      <c r="EA358" s="4"/>
      <c r="EB358" s="4"/>
      <c r="EC358" s="10">
        <f t="shared" si="173"/>
        <v>1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65.7</v>
      </c>
      <c r="FI358" s="4"/>
      <c r="FJ358" s="4"/>
      <c r="FK358" s="4"/>
      <c r="FL358" s="10">
        <f t="shared" si="178"/>
        <v>65.7</v>
      </c>
      <c r="FN358" s="3">
        <v>40521</v>
      </c>
      <c r="FO358" s="4">
        <v>54.7</v>
      </c>
      <c r="FP358" s="4"/>
      <c r="FQ358" s="4"/>
      <c r="FR358" s="4"/>
      <c r="FS358" s="10">
        <f t="shared" si="179"/>
        <v>54.7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9.9</v>
      </c>
      <c r="GR358" s="4"/>
      <c r="GS358" s="4"/>
      <c r="GT358" s="4"/>
      <c r="GU358" s="10">
        <f t="shared" si="183"/>
        <v>9.9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5</v>
      </c>
      <c r="HF358" s="4"/>
      <c r="HG358" s="4"/>
      <c r="HH358" s="4"/>
      <c r="HI358" s="10">
        <f t="shared" si="185"/>
        <v>5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1</v>
      </c>
      <c r="R359" s="4"/>
      <c r="S359" s="4"/>
      <c r="T359" s="4"/>
      <c r="U359" s="10">
        <f t="shared" si="157"/>
        <v>1</v>
      </c>
      <c r="W359" s="3">
        <v>32852</v>
      </c>
      <c r="X359" s="4">
        <v>3</v>
      </c>
      <c r="Y359" s="4"/>
      <c r="Z359" s="4"/>
      <c r="AA359" s="4"/>
      <c r="AB359" s="10">
        <f t="shared" si="158"/>
        <v>3</v>
      </c>
      <c r="AD359" s="3">
        <v>33217</v>
      </c>
      <c r="AE359" s="4">
        <v>12</v>
      </c>
      <c r="AF359" s="4"/>
      <c r="AG359" s="4"/>
      <c r="AH359" s="4"/>
      <c r="AI359" s="10">
        <f t="shared" si="159"/>
        <v>12</v>
      </c>
      <c r="AK359" s="3">
        <v>33582</v>
      </c>
      <c r="AL359" s="4">
        <v>1</v>
      </c>
      <c r="AM359" s="4"/>
      <c r="AN359" s="4"/>
      <c r="AO359" s="4"/>
      <c r="AP359" s="10">
        <f t="shared" si="160"/>
        <v>1</v>
      </c>
      <c r="AR359" s="3">
        <v>33947</v>
      </c>
      <c r="AS359" s="4">
        <v>2</v>
      </c>
      <c r="AT359" s="4"/>
      <c r="AU359" s="4"/>
      <c r="AV359" s="4"/>
      <c r="AW359" s="10">
        <f t="shared" si="161"/>
        <v>2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45</v>
      </c>
      <c r="BO359" s="4"/>
      <c r="BP359" s="4"/>
      <c r="BQ359" s="4"/>
      <c r="BR359" s="10">
        <f t="shared" si="164"/>
        <v>45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2</v>
      </c>
      <c r="CJ359" s="4"/>
      <c r="CK359" s="4"/>
      <c r="CL359" s="4"/>
      <c r="CM359" s="10">
        <f t="shared" si="167"/>
        <v>2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1</v>
      </c>
      <c r="DE359" s="4"/>
      <c r="DF359" s="4"/>
      <c r="DG359" s="4"/>
      <c r="DH359" s="10">
        <f t="shared" si="170"/>
        <v>1</v>
      </c>
      <c r="DJ359" s="3">
        <v>37600</v>
      </c>
      <c r="DK359" s="4">
        <v>1</v>
      </c>
      <c r="DL359" s="4"/>
      <c r="DM359" s="4"/>
      <c r="DN359" s="4"/>
      <c r="DO359" s="10">
        <f t="shared" si="171"/>
        <v>1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1.9</v>
      </c>
      <c r="EN359" s="4"/>
      <c r="EO359" s="4"/>
      <c r="EP359" s="4"/>
      <c r="EQ359" s="10">
        <f t="shared" si="175"/>
        <v>1.9</v>
      </c>
      <c r="ES359" s="3">
        <v>39426</v>
      </c>
      <c r="ET359" s="4">
        <v>0.3</v>
      </c>
      <c r="EU359" s="4"/>
      <c r="EV359" s="4"/>
      <c r="EW359" s="4"/>
      <c r="EX359" s="10">
        <f t="shared" si="176"/>
        <v>0.3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3.3</v>
      </c>
      <c r="FI359" s="4"/>
      <c r="FJ359" s="4"/>
      <c r="FK359" s="4"/>
      <c r="FL359" s="10">
        <f t="shared" si="178"/>
        <v>3.3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0.5</v>
      </c>
      <c r="GR359" s="4"/>
      <c r="GS359" s="4"/>
      <c r="GT359" s="4"/>
      <c r="GU359" s="10">
        <f t="shared" si="183"/>
        <v>0.5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11.1</v>
      </c>
      <c r="HF359" s="4"/>
      <c r="HG359" s="4"/>
      <c r="HH359" s="4"/>
      <c r="HI359" s="10">
        <f t="shared" si="185"/>
        <v>11.1</v>
      </c>
    </row>
    <row r="360" spans="2:217" ht="18" customHeight="1" x14ac:dyDescent="0.35">
      <c r="B360" s="3">
        <v>31757</v>
      </c>
      <c r="C360" s="4">
        <v>3</v>
      </c>
      <c r="D360" s="4"/>
      <c r="E360" s="4"/>
      <c r="F360" s="4"/>
      <c r="G360" s="10">
        <f t="shared" si="155"/>
        <v>3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1</v>
      </c>
      <c r="AF360" s="4"/>
      <c r="AG360" s="4"/>
      <c r="AH360" s="4"/>
      <c r="AI360" s="10">
        <f t="shared" si="159"/>
        <v>1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15</v>
      </c>
      <c r="AT360" s="4"/>
      <c r="AU360" s="4"/>
      <c r="AV360" s="4"/>
      <c r="AW360" s="10">
        <f t="shared" si="161"/>
        <v>15</v>
      </c>
      <c r="AY360" s="3">
        <v>34314</v>
      </c>
      <c r="AZ360" s="4">
        <v>4</v>
      </c>
      <c r="BA360" s="4"/>
      <c r="BB360" s="4"/>
      <c r="BC360" s="4"/>
      <c r="BD360" s="10">
        <f t="shared" si="162"/>
        <v>4</v>
      </c>
      <c r="BF360" s="3">
        <v>34679</v>
      </c>
      <c r="BG360" s="4">
        <v>1</v>
      </c>
      <c r="BH360" s="4"/>
      <c r="BI360" s="4"/>
      <c r="BJ360" s="4"/>
      <c r="BK360" s="10">
        <f t="shared" si="163"/>
        <v>1</v>
      </c>
      <c r="BM360" s="3">
        <v>35044</v>
      </c>
      <c r="BN360" s="4">
        <v>2</v>
      </c>
      <c r="BO360" s="4"/>
      <c r="BP360" s="4"/>
      <c r="BQ360" s="4"/>
      <c r="BR360" s="10">
        <f t="shared" si="164"/>
        <v>2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5</v>
      </c>
      <c r="CJ360" s="4"/>
      <c r="CK360" s="4"/>
      <c r="CL360" s="4"/>
      <c r="CM360" s="10">
        <f t="shared" si="167"/>
        <v>5</v>
      </c>
      <c r="CO360" s="3">
        <v>36505</v>
      </c>
      <c r="CP360" s="4">
        <v>7</v>
      </c>
      <c r="CQ360" s="4"/>
      <c r="CR360" s="4"/>
      <c r="CS360" s="4"/>
      <c r="CT360" s="10">
        <f t="shared" si="168"/>
        <v>7</v>
      </c>
      <c r="CV360" s="3">
        <v>36870</v>
      </c>
      <c r="CW360" s="4">
        <v>10</v>
      </c>
      <c r="CX360" s="4"/>
      <c r="CY360" s="4"/>
      <c r="CZ360" s="4"/>
      <c r="DA360" s="10">
        <f t="shared" si="169"/>
        <v>10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18</v>
      </c>
      <c r="DZ360" s="4"/>
      <c r="EA360" s="4"/>
      <c r="EB360" s="4"/>
      <c r="EC360" s="10">
        <f t="shared" si="173"/>
        <v>18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11.5</v>
      </c>
      <c r="EN360" s="4"/>
      <c r="EO360" s="4"/>
      <c r="EP360" s="4"/>
      <c r="EQ360" s="10">
        <f t="shared" si="175"/>
        <v>11.5</v>
      </c>
      <c r="ES360" s="3">
        <v>39427</v>
      </c>
      <c r="ET360" s="4">
        <v>41.7</v>
      </c>
      <c r="EU360" s="4"/>
      <c r="EV360" s="4"/>
      <c r="EW360" s="4"/>
      <c r="EX360" s="10">
        <f t="shared" si="176"/>
        <v>41.7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0.1</v>
      </c>
      <c r="FI360" s="4"/>
      <c r="FJ360" s="4"/>
      <c r="FK360" s="4"/>
      <c r="FL360" s="10">
        <f t="shared" si="178"/>
        <v>0.1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2.2999999999999998</v>
      </c>
      <c r="FW360" s="4"/>
      <c r="FX360" s="4"/>
      <c r="FY360" s="4"/>
      <c r="FZ360" s="10">
        <f t="shared" si="180"/>
        <v>2.2999999999999998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8.6999999999999993</v>
      </c>
      <c r="GR360" s="4"/>
      <c r="GS360" s="4"/>
      <c r="GT360" s="4"/>
      <c r="GU360" s="10">
        <f t="shared" si="183"/>
        <v>8.6999999999999993</v>
      </c>
      <c r="GW360" s="3">
        <v>42349</v>
      </c>
      <c r="GX360" s="4">
        <v>9.9</v>
      </c>
      <c r="GY360" s="4"/>
      <c r="GZ360" s="4"/>
      <c r="HA360" s="4"/>
      <c r="HB360" s="10">
        <f t="shared" si="184"/>
        <v>9.9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2</v>
      </c>
      <c r="D361" s="4"/>
      <c r="E361" s="4"/>
      <c r="F361" s="4"/>
      <c r="G361" s="10">
        <f t="shared" si="155"/>
        <v>2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1</v>
      </c>
      <c r="Y361" s="4"/>
      <c r="Z361" s="4"/>
      <c r="AA361" s="4"/>
      <c r="AB361" s="10">
        <f t="shared" si="158"/>
        <v>1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28</v>
      </c>
      <c r="AT361" s="4"/>
      <c r="AU361" s="4"/>
      <c r="AV361" s="4"/>
      <c r="AW361" s="10">
        <f t="shared" si="161"/>
        <v>28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1</v>
      </c>
      <c r="CC361" s="4"/>
      <c r="CD361" s="4"/>
      <c r="CE361" s="4"/>
      <c r="CF361" s="10">
        <f t="shared" si="166"/>
        <v>1</v>
      </c>
      <c r="CH361" s="3">
        <v>36141</v>
      </c>
      <c r="CI361" s="4">
        <v>1</v>
      </c>
      <c r="CJ361" s="4"/>
      <c r="CK361" s="4"/>
      <c r="CL361" s="4"/>
      <c r="CM361" s="10">
        <f t="shared" si="167"/>
        <v>1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4</v>
      </c>
      <c r="DE361" s="4"/>
      <c r="DF361" s="4"/>
      <c r="DG361" s="4"/>
      <c r="DH361" s="10">
        <f t="shared" si="170"/>
        <v>4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3</v>
      </c>
      <c r="DS361" s="4"/>
      <c r="DT361" s="4"/>
      <c r="DU361" s="4"/>
      <c r="DV361" s="10">
        <f t="shared" si="172"/>
        <v>3</v>
      </c>
      <c r="DX361" s="3">
        <v>38332</v>
      </c>
      <c r="DY361" s="4">
        <v>43</v>
      </c>
      <c r="DZ361" s="4"/>
      <c r="EA361" s="4"/>
      <c r="EB361" s="4"/>
      <c r="EC361" s="10">
        <f t="shared" si="173"/>
        <v>43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2.2999999999999998</v>
      </c>
      <c r="EN361" s="4"/>
      <c r="EO361" s="4"/>
      <c r="EP361" s="4"/>
      <c r="EQ361" s="10">
        <f t="shared" si="175"/>
        <v>2.2999999999999998</v>
      </c>
      <c r="ES361" s="3">
        <v>39428</v>
      </c>
      <c r="ET361" s="4">
        <v>5.0999999999999996</v>
      </c>
      <c r="EU361" s="4"/>
      <c r="EV361" s="4"/>
      <c r="EW361" s="4"/>
      <c r="EX361" s="10">
        <f t="shared" si="176"/>
        <v>5.0999999999999996</v>
      </c>
      <c r="EZ361" s="3">
        <v>39793</v>
      </c>
      <c r="FA361" s="4">
        <v>2.2999999999999998</v>
      </c>
      <c r="FB361" s="4"/>
      <c r="FC361" s="4"/>
      <c r="FD361" s="4"/>
      <c r="FE361" s="10">
        <f t="shared" si="177"/>
        <v>2.2999999999999998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0.1</v>
      </c>
      <c r="FP361" s="4"/>
      <c r="FQ361" s="4"/>
      <c r="FR361" s="4"/>
      <c r="FS361" s="10">
        <f t="shared" si="179"/>
        <v>0.1</v>
      </c>
      <c r="FU361" s="3">
        <v>40889</v>
      </c>
      <c r="FV361" s="4">
        <v>0.7</v>
      </c>
      <c r="FW361" s="4"/>
      <c r="FX361" s="4"/>
      <c r="FY361" s="4"/>
      <c r="FZ361" s="10">
        <f t="shared" si="180"/>
        <v>0.7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0.1</v>
      </c>
      <c r="GR361" s="4"/>
      <c r="GS361" s="4"/>
      <c r="GT361" s="4"/>
      <c r="GU361" s="10">
        <f t="shared" si="183"/>
        <v>0.1</v>
      </c>
      <c r="GW361" s="3">
        <v>42350</v>
      </c>
      <c r="GX361" s="4">
        <v>17.8</v>
      </c>
      <c r="GY361" s="4"/>
      <c r="GZ361" s="4"/>
      <c r="HA361" s="4"/>
      <c r="HB361" s="10">
        <f t="shared" si="184"/>
        <v>17.8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46</v>
      </c>
      <c r="AM362" s="4"/>
      <c r="AN362" s="4"/>
      <c r="AO362" s="4"/>
      <c r="AP362" s="10">
        <f t="shared" si="160"/>
        <v>46</v>
      </c>
      <c r="AR362" s="3">
        <v>33950</v>
      </c>
      <c r="AS362" s="4">
        <v>1</v>
      </c>
      <c r="AT362" s="4"/>
      <c r="AU362" s="4"/>
      <c r="AV362" s="4"/>
      <c r="AW362" s="10">
        <f t="shared" si="161"/>
        <v>1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4</v>
      </c>
      <c r="BV362" s="4"/>
      <c r="BW362" s="4"/>
      <c r="BX362" s="4"/>
      <c r="BY362" s="10">
        <f t="shared" si="165"/>
        <v>4</v>
      </c>
      <c r="CA362" s="3">
        <v>35777</v>
      </c>
      <c r="CB362" s="4">
        <v>35</v>
      </c>
      <c r="CC362" s="4"/>
      <c r="CD362" s="4"/>
      <c r="CE362" s="4"/>
      <c r="CF362" s="10">
        <f t="shared" si="166"/>
        <v>35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25</v>
      </c>
      <c r="CQ362" s="4"/>
      <c r="CR362" s="4"/>
      <c r="CS362" s="4"/>
      <c r="CT362" s="10">
        <f t="shared" si="168"/>
        <v>25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21</v>
      </c>
      <c r="DZ362" s="4"/>
      <c r="EA362" s="4"/>
      <c r="EB362" s="4"/>
      <c r="EC362" s="10">
        <f t="shared" si="173"/>
        <v>21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7.5</v>
      </c>
      <c r="EN362" s="4"/>
      <c r="EO362" s="4"/>
      <c r="EP362" s="4"/>
      <c r="EQ362" s="10">
        <f t="shared" si="175"/>
        <v>7.5</v>
      </c>
      <c r="ES362" s="3">
        <v>39429</v>
      </c>
      <c r="ET362" s="4">
        <v>2.2999999999999998</v>
      </c>
      <c r="EU362" s="4"/>
      <c r="EV362" s="4"/>
      <c r="EW362" s="4"/>
      <c r="EX362" s="10">
        <f t="shared" si="176"/>
        <v>2.2999999999999998</v>
      </c>
      <c r="EZ362" s="3">
        <v>39794</v>
      </c>
      <c r="FA362" s="4">
        <v>16.2</v>
      </c>
      <c r="FB362" s="4"/>
      <c r="FC362" s="4"/>
      <c r="FD362" s="4"/>
      <c r="FE362" s="10">
        <f t="shared" si="177"/>
        <v>16.2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3.5</v>
      </c>
      <c r="FP362" s="4"/>
      <c r="FQ362" s="4"/>
      <c r="FR362" s="4"/>
      <c r="FS362" s="10">
        <f t="shared" si="179"/>
        <v>3.5</v>
      </c>
      <c r="FU362" s="3">
        <v>40890</v>
      </c>
      <c r="FV362" s="4">
        <v>3.5</v>
      </c>
      <c r="FW362" s="4"/>
      <c r="FX362" s="4"/>
      <c r="FY362" s="4"/>
      <c r="FZ362" s="10">
        <f t="shared" si="180"/>
        <v>3.5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9</v>
      </c>
      <c r="D363" s="4"/>
      <c r="E363" s="4"/>
      <c r="F363" s="4"/>
      <c r="G363" s="10">
        <f t="shared" si="155"/>
        <v>9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1</v>
      </c>
      <c r="AM363" s="4"/>
      <c r="AN363" s="4"/>
      <c r="AO363" s="4"/>
      <c r="AP363" s="10">
        <f t="shared" si="160"/>
        <v>1</v>
      </c>
      <c r="AR363" s="3">
        <v>33951</v>
      </c>
      <c r="AS363" s="4">
        <v>4</v>
      </c>
      <c r="AT363" s="4"/>
      <c r="AU363" s="4"/>
      <c r="AV363" s="4"/>
      <c r="AW363" s="10">
        <f t="shared" si="161"/>
        <v>4</v>
      </c>
      <c r="AY363" s="3">
        <v>34317</v>
      </c>
      <c r="AZ363" s="4">
        <v>35</v>
      </c>
      <c r="BA363" s="4"/>
      <c r="BB363" s="4"/>
      <c r="BC363" s="4"/>
      <c r="BD363" s="10">
        <f t="shared" si="162"/>
        <v>35</v>
      </c>
      <c r="BF363" s="3">
        <v>34682</v>
      </c>
      <c r="BG363" s="4">
        <v>1</v>
      </c>
      <c r="BH363" s="4"/>
      <c r="BI363" s="4"/>
      <c r="BJ363" s="4"/>
      <c r="BK363" s="10">
        <f t="shared" si="163"/>
        <v>1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30</v>
      </c>
      <c r="CC363" s="4"/>
      <c r="CD363" s="4"/>
      <c r="CE363" s="4"/>
      <c r="CF363" s="10">
        <f t="shared" si="166"/>
        <v>30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4</v>
      </c>
      <c r="CQ363" s="4"/>
      <c r="CR363" s="4"/>
      <c r="CS363" s="4"/>
      <c r="CT363" s="10">
        <f t="shared" si="168"/>
        <v>4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8</v>
      </c>
      <c r="DE363" s="4"/>
      <c r="DF363" s="4"/>
      <c r="DG363" s="4"/>
      <c r="DH363" s="10">
        <f t="shared" si="170"/>
        <v>8</v>
      </c>
      <c r="DJ363" s="3">
        <v>37604</v>
      </c>
      <c r="DK363" s="4">
        <v>0</v>
      </c>
      <c r="DL363" s="4"/>
      <c r="DM363" s="4"/>
      <c r="DN363" s="4"/>
      <c r="DO363" s="10">
        <f t="shared" si="171"/>
        <v>0</v>
      </c>
      <c r="DQ363" s="3">
        <v>37969</v>
      </c>
      <c r="DR363" s="4">
        <v>1</v>
      </c>
      <c r="DS363" s="4"/>
      <c r="DT363" s="4"/>
      <c r="DU363" s="4"/>
      <c r="DV363" s="10">
        <f t="shared" si="172"/>
        <v>1</v>
      </c>
      <c r="DX363" s="3">
        <v>38334</v>
      </c>
      <c r="DY363" s="4">
        <v>2</v>
      </c>
      <c r="DZ363" s="4"/>
      <c r="EA363" s="4"/>
      <c r="EB363" s="4"/>
      <c r="EC363" s="10">
        <f t="shared" si="173"/>
        <v>2</v>
      </c>
      <c r="EE363" s="3">
        <v>38700</v>
      </c>
      <c r="EF363" s="4">
        <v>5</v>
      </c>
      <c r="EG363" s="4"/>
      <c r="EH363" s="4"/>
      <c r="EI363" s="4"/>
      <c r="EJ363" s="10">
        <f t="shared" si="174"/>
        <v>5</v>
      </c>
      <c r="EL363" s="3">
        <v>39065</v>
      </c>
      <c r="EM363" s="4">
        <v>26.4</v>
      </c>
      <c r="EN363" s="4"/>
      <c r="EO363" s="4"/>
      <c r="EP363" s="4"/>
      <c r="EQ363" s="10">
        <f t="shared" si="175"/>
        <v>26.4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77.2</v>
      </c>
      <c r="FB363" s="4"/>
      <c r="FC363" s="4"/>
      <c r="FD363" s="4"/>
      <c r="FE363" s="10">
        <f t="shared" si="177"/>
        <v>77.2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13.8</v>
      </c>
      <c r="FP363" s="4"/>
      <c r="FQ363" s="4"/>
      <c r="FR363" s="4"/>
      <c r="FS363" s="10">
        <f t="shared" si="179"/>
        <v>13.8</v>
      </c>
      <c r="FU363" s="3">
        <v>40891</v>
      </c>
      <c r="FV363" s="4">
        <v>9.6</v>
      </c>
      <c r="FW363" s="4"/>
      <c r="FX363" s="4"/>
      <c r="FY363" s="4"/>
      <c r="FZ363" s="10">
        <f t="shared" si="180"/>
        <v>9.6</v>
      </c>
      <c r="GB363" s="3">
        <v>41256</v>
      </c>
      <c r="GC363" s="4">
        <v>5.9</v>
      </c>
      <c r="GD363" s="4"/>
      <c r="GE363" s="4"/>
      <c r="GF363" s="4"/>
      <c r="GG363" s="10">
        <f t="shared" si="181"/>
        <v>5.9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28.4</v>
      </c>
      <c r="GR363" s="4"/>
      <c r="GS363" s="4"/>
      <c r="GT363" s="4"/>
      <c r="GU363" s="10">
        <f t="shared" si="183"/>
        <v>28.4</v>
      </c>
      <c r="GW363" s="3">
        <v>42352</v>
      </c>
      <c r="GX363" s="4">
        <v>2.4</v>
      </c>
      <c r="GY363" s="4"/>
      <c r="GZ363" s="4"/>
      <c r="HA363" s="4"/>
      <c r="HB363" s="10">
        <f t="shared" si="184"/>
        <v>2.4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1</v>
      </c>
      <c r="AT364" s="4"/>
      <c r="AU364" s="4"/>
      <c r="AV364" s="4"/>
      <c r="AW364" s="10">
        <f t="shared" si="161"/>
        <v>1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16</v>
      </c>
      <c r="BO364" s="4"/>
      <c r="BP364" s="4"/>
      <c r="BQ364" s="4"/>
      <c r="BR364" s="10">
        <f t="shared" si="164"/>
        <v>16</v>
      </c>
      <c r="BT364" s="3">
        <v>35413</v>
      </c>
      <c r="BU364" s="4">
        <v>10</v>
      </c>
      <c r="BV364" s="4"/>
      <c r="BW364" s="4"/>
      <c r="BX364" s="4"/>
      <c r="BY364" s="10">
        <f t="shared" si="165"/>
        <v>10</v>
      </c>
      <c r="CA364" s="3">
        <v>35779</v>
      </c>
      <c r="CB364" s="4">
        <v>1</v>
      </c>
      <c r="CC364" s="4"/>
      <c r="CD364" s="4"/>
      <c r="CE364" s="4"/>
      <c r="CF364" s="10">
        <f t="shared" si="166"/>
        <v>1</v>
      </c>
      <c r="CH364" s="3">
        <v>36144</v>
      </c>
      <c r="CI364" s="4">
        <v>1</v>
      </c>
      <c r="CJ364" s="4"/>
      <c r="CK364" s="4"/>
      <c r="CL364" s="4"/>
      <c r="CM364" s="10">
        <f t="shared" si="167"/>
        <v>1</v>
      </c>
      <c r="CO364" s="3">
        <v>36509</v>
      </c>
      <c r="CP364" s="4">
        <v>1</v>
      </c>
      <c r="CQ364" s="4"/>
      <c r="CR364" s="4"/>
      <c r="CS364" s="4"/>
      <c r="CT364" s="10">
        <f t="shared" si="168"/>
        <v>1</v>
      </c>
      <c r="CV364" s="3">
        <v>36874</v>
      </c>
      <c r="CW364" s="4">
        <v>3</v>
      </c>
      <c r="CX364" s="4"/>
      <c r="CY364" s="4"/>
      <c r="CZ364" s="4"/>
      <c r="DA364" s="10">
        <f t="shared" si="169"/>
        <v>3</v>
      </c>
      <c r="DC364" s="3">
        <v>37240</v>
      </c>
      <c r="DD364" s="4">
        <v>29</v>
      </c>
      <c r="DE364" s="4"/>
      <c r="DF364" s="4"/>
      <c r="DG364" s="4"/>
      <c r="DH364" s="10">
        <f t="shared" si="170"/>
        <v>29</v>
      </c>
      <c r="DJ364" s="3">
        <v>37605</v>
      </c>
      <c r="DK364" s="4">
        <v>0</v>
      </c>
      <c r="DL364" s="4"/>
      <c r="DM364" s="4"/>
      <c r="DN364" s="4"/>
      <c r="DO364" s="10">
        <f t="shared" si="171"/>
        <v>0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17</v>
      </c>
      <c r="DZ364" s="4"/>
      <c r="EA364" s="4"/>
      <c r="EB364" s="4"/>
      <c r="EC364" s="10">
        <f t="shared" si="173"/>
        <v>17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2.6</v>
      </c>
      <c r="EU364" s="4"/>
      <c r="EV364" s="4"/>
      <c r="EW364" s="4"/>
      <c r="EX364" s="10">
        <f t="shared" si="176"/>
        <v>2.6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123.5</v>
      </c>
      <c r="FP364" s="4"/>
      <c r="FQ364" s="4"/>
      <c r="FR364" s="4"/>
      <c r="FS364" s="10">
        <f t="shared" si="179"/>
        <v>123.5</v>
      </c>
      <c r="FU364" s="3">
        <v>40892</v>
      </c>
      <c r="FV364" s="4">
        <v>3.4</v>
      </c>
      <c r="FW364" s="4"/>
      <c r="FX364" s="4"/>
      <c r="FY364" s="4"/>
      <c r="FZ364" s="10">
        <f t="shared" si="180"/>
        <v>3.4</v>
      </c>
      <c r="GB364" s="3">
        <v>41257</v>
      </c>
      <c r="GC364" s="4">
        <v>4.2</v>
      </c>
      <c r="GD364" s="4"/>
      <c r="GE364" s="4"/>
      <c r="GF364" s="4"/>
      <c r="GG364" s="10">
        <f t="shared" si="181"/>
        <v>4.2</v>
      </c>
      <c r="GI364" s="3">
        <v>41623</v>
      </c>
      <c r="GJ364" s="4">
        <v>0.1</v>
      </c>
      <c r="GK364" s="4"/>
      <c r="GL364" s="4"/>
      <c r="GM364" s="4"/>
      <c r="GN364" s="10">
        <f t="shared" si="182"/>
        <v>0.1</v>
      </c>
      <c r="GP364" s="3">
        <v>41988</v>
      </c>
      <c r="GQ364" s="4">
        <v>0.9</v>
      </c>
      <c r="GR364" s="4"/>
      <c r="GS364" s="4"/>
      <c r="GT364" s="4"/>
      <c r="GU364" s="10">
        <f t="shared" si="183"/>
        <v>0.9</v>
      </c>
      <c r="GW364" s="3">
        <v>42353</v>
      </c>
      <c r="GX364" s="4">
        <v>0.2</v>
      </c>
      <c r="GY364" s="4"/>
      <c r="GZ364" s="4"/>
      <c r="HA364" s="4"/>
      <c r="HB364" s="10">
        <f t="shared" si="184"/>
        <v>0.2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2</v>
      </c>
      <c r="D365" s="4"/>
      <c r="E365" s="4"/>
      <c r="F365" s="4"/>
      <c r="G365" s="10">
        <f t="shared" si="155"/>
        <v>2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1</v>
      </c>
      <c r="R365" s="4"/>
      <c r="S365" s="4"/>
      <c r="T365" s="4"/>
      <c r="U365" s="10">
        <f t="shared" si="157"/>
        <v>1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3</v>
      </c>
      <c r="AM365" s="4"/>
      <c r="AN365" s="4"/>
      <c r="AO365" s="4"/>
      <c r="AP365" s="10">
        <f t="shared" si="160"/>
        <v>3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12</v>
      </c>
      <c r="BA365" s="4"/>
      <c r="BB365" s="4"/>
      <c r="BC365" s="4"/>
      <c r="BD365" s="10">
        <f t="shared" si="162"/>
        <v>12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10</v>
      </c>
      <c r="CC365" s="4"/>
      <c r="CD365" s="4"/>
      <c r="CE365" s="4"/>
      <c r="CF365" s="10">
        <f t="shared" si="166"/>
        <v>10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1</v>
      </c>
      <c r="CX365" s="4"/>
      <c r="CY365" s="4"/>
      <c r="CZ365" s="4"/>
      <c r="DA365" s="10">
        <f t="shared" si="169"/>
        <v>1</v>
      </c>
      <c r="DC365" s="3">
        <v>37241</v>
      </c>
      <c r="DD365" s="4">
        <v>7</v>
      </c>
      <c r="DE365" s="4"/>
      <c r="DF365" s="4"/>
      <c r="DG365" s="4"/>
      <c r="DH365" s="10">
        <f t="shared" si="170"/>
        <v>7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2</v>
      </c>
      <c r="DZ365" s="4"/>
      <c r="EA365" s="4"/>
      <c r="EB365" s="4"/>
      <c r="EC365" s="10">
        <f t="shared" si="173"/>
        <v>2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1.3</v>
      </c>
      <c r="FP365" s="4"/>
      <c r="FQ365" s="4"/>
      <c r="FR365" s="4"/>
      <c r="FS365" s="10">
        <f t="shared" si="179"/>
        <v>1.3</v>
      </c>
      <c r="FU365" s="3">
        <v>40893</v>
      </c>
      <c r="FV365" s="4">
        <v>23.1</v>
      </c>
      <c r="FW365" s="4"/>
      <c r="FX365" s="4"/>
      <c r="FY365" s="4"/>
      <c r="FZ365" s="10">
        <f t="shared" si="180"/>
        <v>23.1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2.9</v>
      </c>
      <c r="GK365" s="4"/>
      <c r="GL365" s="4"/>
      <c r="GM365" s="4"/>
      <c r="GN365" s="10">
        <f t="shared" si="182"/>
        <v>2.9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2.8</v>
      </c>
      <c r="GY365" s="4"/>
      <c r="GZ365" s="4"/>
      <c r="HA365" s="4"/>
      <c r="HB365" s="10">
        <f t="shared" si="184"/>
        <v>2.8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1</v>
      </c>
      <c r="AM366" s="4"/>
      <c r="AN366" s="4"/>
      <c r="AO366" s="4"/>
      <c r="AP366" s="10">
        <f t="shared" si="160"/>
        <v>1</v>
      </c>
      <c r="AR366" s="3">
        <v>33954</v>
      </c>
      <c r="AS366" s="4">
        <v>34</v>
      </c>
      <c r="AT366" s="4"/>
      <c r="AU366" s="4"/>
      <c r="AV366" s="4"/>
      <c r="AW366" s="10">
        <f t="shared" si="161"/>
        <v>34</v>
      </c>
      <c r="AY366" s="3">
        <v>34320</v>
      </c>
      <c r="AZ366" s="4">
        <v>7</v>
      </c>
      <c r="BA366" s="4"/>
      <c r="BB366" s="4"/>
      <c r="BC366" s="4"/>
      <c r="BD366" s="10">
        <f t="shared" si="162"/>
        <v>7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2</v>
      </c>
      <c r="BO366" s="4"/>
      <c r="BP366" s="4"/>
      <c r="BQ366" s="4"/>
      <c r="BR366" s="10">
        <f t="shared" si="164"/>
        <v>2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1</v>
      </c>
      <c r="CJ366" s="4"/>
      <c r="CK366" s="4"/>
      <c r="CL366" s="4"/>
      <c r="CM366" s="10">
        <f t="shared" si="167"/>
        <v>1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5</v>
      </c>
      <c r="DL366" s="4"/>
      <c r="DM366" s="4"/>
      <c r="DN366" s="4"/>
      <c r="DO366" s="10">
        <f t="shared" si="171"/>
        <v>5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0.2</v>
      </c>
      <c r="EU366" s="4"/>
      <c r="EV366" s="4"/>
      <c r="EW366" s="4"/>
      <c r="EX366" s="10">
        <f t="shared" si="176"/>
        <v>0.2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1.1000000000000001</v>
      </c>
      <c r="FW366" s="4"/>
      <c r="FX366" s="4"/>
      <c r="FY366" s="4"/>
      <c r="FZ366" s="10">
        <f t="shared" si="180"/>
        <v>1.1000000000000001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7.6</v>
      </c>
      <c r="GK366" s="4"/>
      <c r="GL366" s="4"/>
      <c r="GM366" s="4"/>
      <c r="GN366" s="10">
        <f t="shared" si="182"/>
        <v>7.6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10.9</v>
      </c>
      <c r="GY366" s="4"/>
      <c r="GZ366" s="4"/>
      <c r="HA366" s="4"/>
      <c r="HB366" s="10">
        <f t="shared" si="184"/>
        <v>10.9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6</v>
      </c>
      <c r="R367" s="4"/>
      <c r="S367" s="4"/>
      <c r="T367" s="4"/>
      <c r="U367" s="10">
        <f t="shared" si="157"/>
        <v>6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2</v>
      </c>
      <c r="AM367" s="4"/>
      <c r="AN367" s="4"/>
      <c r="AO367" s="4"/>
      <c r="AP367" s="10">
        <f t="shared" si="160"/>
        <v>2</v>
      </c>
      <c r="AR367" s="3">
        <v>33955</v>
      </c>
      <c r="AS367" s="4">
        <v>1</v>
      </c>
      <c r="AT367" s="4"/>
      <c r="AU367" s="4"/>
      <c r="AV367" s="4"/>
      <c r="AW367" s="10">
        <f t="shared" si="161"/>
        <v>1</v>
      </c>
      <c r="AY367" s="3">
        <v>34321</v>
      </c>
      <c r="AZ367" s="4">
        <v>21</v>
      </c>
      <c r="BA367" s="4"/>
      <c r="BB367" s="4"/>
      <c r="BC367" s="4"/>
      <c r="BD367" s="10">
        <f t="shared" si="162"/>
        <v>21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1</v>
      </c>
      <c r="BO367" s="4"/>
      <c r="BP367" s="4"/>
      <c r="BQ367" s="4"/>
      <c r="BR367" s="10">
        <f t="shared" si="164"/>
        <v>1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8</v>
      </c>
      <c r="DE367" s="4"/>
      <c r="DF367" s="4"/>
      <c r="DG367" s="4"/>
      <c r="DH367" s="10">
        <f t="shared" si="170"/>
        <v>8</v>
      </c>
      <c r="DJ367" s="3">
        <v>37608</v>
      </c>
      <c r="DK367" s="4">
        <v>2</v>
      </c>
      <c r="DL367" s="4"/>
      <c r="DM367" s="4"/>
      <c r="DN367" s="4"/>
      <c r="DO367" s="10">
        <f t="shared" si="171"/>
        <v>2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46</v>
      </c>
      <c r="DZ367" s="4"/>
      <c r="EA367" s="4"/>
      <c r="EB367" s="4"/>
      <c r="EC367" s="10">
        <f t="shared" si="173"/>
        <v>46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4</v>
      </c>
      <c r="EN367" s="4"/>
      <c r="EO367" s="4"/>
      <c r="EP367" s="4"/>
      <c r="EQ367" s="10">
        <f t="shared" si="175"/>
        <v>4</v>
      </c>
      <c r="ES367" s="3">
        <v>39434</v>
      </c>
      <c r="ET367" s="4">
        <v>13.1</v>
      </c>
      <c r="EU367" s="4"/>
      <c r="EV367" s="4"/>
      <c r="EW367" s="4"/>
      <c r="EX367" s="10">
        <f t="shared" si="176"/>
        <v>13.1</v>
      </c>
      <c r="EZ367" s="3">
        <v>39799</v>
      </c>
      <c r="FA367" s="4">
        <v>1.7</v>
      </c>
      <c r="FB367" s="4"/>
      <c r="FC367" s="4"/>
      <c r="FD367" s="4"/>
      <c r="FE367" s="10">
        <f t="shared" si="177"/>
        <v>1.7</v>
      </c>
      <c r="FG367" s="3">
        <v>40165</v>
      </c>
      <c r="FH367" s="4">
        <v>6.9</v>
      </c>
      <c r="FI367" s="4"/>
      <c r="FJ367" s="4"/>
      <c r="FK367" s="4"/>
      <c r="FL367" s="10">
        <f t="shared" si="178"/>
        <v>6.9</v>
      </c>
      <c r="FN367" s="3">
        <v>40530</v>
      </c>
      <c r="FO367" s="4">
        <v>28.5</v>
      </c>
      <c r="FP367" s="4"/>
      <c r="FQ367" s="4"/>
      <c r="FR367" s="4"/>
      <c r="FS367" s="10">
        <f t="shared" si="179"/>
        <v>28.5</v>
      </c>
      <c r="FU367" s="3">
        <v>40895</v>
      </c>
      <c r="FV367" s="4">
        <v>9.9</v>
      </c>
      <c r="FW367" s="4"/>
      <c r="FX367" s="4"/>
      <c r="FY367" s="4"/>
      <c r="FZ367" s="10">
        <f t="shared" si="180"/>
        <v>9.9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11.3</v>
      </c>
      <c r="GK367" s="4"/>
      <c r="GL367" s="4"/>
      <c r="GM367" s="4"/>
      <c r="GN367" s="10">
        <f t="shared" si="182"/>
        <v>11.3</v>
      </c>
      <c r="GP367" s="3">
        <v>41991</v>
      </c>
      <c r="GQ367" s="4">
        <v>1.2</v>
      </c>
      <c r="GR367" s="4"/>
      <c r="GS367" s="4"/>
      <c r="GT367" s="4"/>
      <c r="GU367" s="10">
        <f t="shared" si="183"/>
        <v>1.2</v>
      </c>
      <c r="GW367" s="3">
        <v>42356</v>
      </c>
      <c r="GX367" s="4">
        <v>0.1</v>
      </c>
      <c r="GY367" s="4"/>
      <c r="GZ367" s="4"/>
      <c r="HA367" s="4"/>
      <c r="HB367" s="10">
        <f t="shared" si="184"/>
        <v>0.1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5</v>
      </c>
      <c r="D368" s="4"/>
      <c r="E368" s="4"/>
      <c r="F368" s="4"/>
      <c r="G368" s="10">
        <f t="shared" si="155"/>
        <v>5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8</v>
      </c>
      <c r="R368" s="4"/>
      <c r="S368" s="4"/>
      <c r="T368" s="4"/>
      <c r="U368" s="10">
        <f t="shared" si="157"/>
        <v>8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19</v>
      </c>
      <c r="BH368" s="4"/>
      <c r="BI368" s="4"/>
      <c r="BJ368" s="4"/>
      <c r="BK368" s="10">
        <f t="shared" si="163"/>
        <v>19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5</v>
      </c>
      <c r="BV368" s="4"/>
      <c r="BW368" s="4"/>
      <c r="BX368" s="4"/>
      <c r="BY368" s="10">
        <f t="shared" si="165"/>
        <v>5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1</v>
      </c>
      <c r="DE368" s="4"/>
      <c r="DF368" s="4"/>
      <c r="DG368" s="4"/>
      <c r="DH368" s="10">
        <f t="shared" si="170"/>
        <v>1</v>
      </c>
      <c r="DJ368" s="3">
        <v>37609</v>
      </c>
      <c r="DK368" s="4">
        <v>1</v>
      </c>
      <c r="DL368" s="4"/>
      <c r="DM368" s="4"/>
      <c r="DN368" s="4"/>
      <c r="DO368" s="10">
        <f t="shared" si="171"/>
        <v>1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1</v>
      </c>
      <c r="DZ368" s="4"/>
      <c r="EA368" s="4"/>
      <c r="EB368" s="4"/>
      <c r="EC368" s="10">
        <f t="shared" si="173"/>
        <v>1</v>
      </c>
      <c r="EE368" s="3">
        <v>38705</v>
      </c>
      <c r="EF368" s="4">
        <v>10</v>
      </c>
      <c r="EG368" s="4"/>
      <c r="EH368" s="4"/>
      <c r="EI368" s="4"/>
      <c r="EJ368" s="10">
        <f t="shared" si="174"/>
        <v>10</v>
      </c>
      <c r="EL368" s="3">
        <v>39070</v>
      </c>
      <c r="EM368" s="4">
        <v>0.1</v>
      </c>
      <c r="EN368" s="4"/>
      <c r="EO368" s="4"/>
      <c r="EP368" s="4"/>
      <c r="EQ368" s="10">
        <f t="shared" si="175"/>
        <v>0.1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6.7</v>
      </c>
      <c r="FI368" s="4"/>
      <c r="FJ368" s="4"/>
      <c r="FK368" s="4"/>
      <c r="FL368" s="10">
        <f t="shared" si="178"/>
        <v>6.7</v>
      </c>
      <c r="FN368" s="3">
        <v>40531</v>
      </c>
      <c r="FO368" s="4">
        <v>136.4</v>
      </c>
      <c r="FP368" s="4"/>
      <c r="FQ368" s="4"/>
      <c r="FR368" s="4"/>
      <c r="FS368" s="10">
        <f t="shared" si="179"/>
        <v>136.4</v>
      </c>
      <c r="FU368" s="3">
        <v>40896</v>
      </c>
      <c r="FV368" s="4">
        <v>0.6</v>
      </c>
      <c r="FW368" s="4"/>
      <c r="FX368" s="4"/>
      <c r="FY368" s="4"/>
      <c r="FZ368" s="10">
        <f t="shared" si="180"/>
        <v>0.6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0.5</v>
      </c>
      <c r="GR368" s="4"/>
      <c r="GS368" s="4"/>
      <c r="GT368" s="4"/>
      <c r="GU368" s="10">
        <f t="shared" si="183"/>
        <v>0.5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0.1</v>
      </c>
      <c r="HF368" s="4"/>
      <c r="HG368" s="4"/>
      <c r="HH368" s="4"/>
      <c r="HI368" s="10">
        <f t="shared" si="185"/>
        <v>0.1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2</v>
      </c>
      <c r="BH369" s="4"/>
      <c r="BI369" s="4"/>
      <c r="BJ369" s="4"/>
      <c r="BK369" s="10">
        <f t="shared" si="163"/>
        <v>2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1</v>
      </c>
      <c r="CX369" s="4"/>
      <c r="CY369" s="4"/>
      <c r="CZ369" s="4"/>
      <c r="DA369" s="10">
        <f t="shared" si="169"/>
        <v>1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25.7</v>
      </c>
      <c r="FP369" s="4"/>
      <c r="FQ369" s="4"/>
      <c r="FR369" s="4"/>
      <c r="FS369" s="10">
        <f t="shared" si="179"/>
        <v>25.7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9.9</v>
      </c>
      <c r="GR369" s="4"/>
      <c r="GS369" s="4"/>
      <c r="GT369" s="4"/>
      <c r="GU369" s="10">
        <f t="shared" si="183"/>
        <v>9.9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9</v>
      </c>
      <c r="BO370" s="4"/>
      <c r="BP370" s="4"/>
      <c r="BQ370" s="4"/>
      <c r="BR370" s="10">
        <f t="shared" si="164"/>
        <v>9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26</v>
      </c>
      <c r="CJ370" s="4"/>
      <c r="CK370" s="4"/>
      <c r="CL370" s="4"/>
      <c r="CM370" s="10">
        <f t="shared" si="167"/>
        <v>26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1</v>
      </c>
      <c r="DE370" s="4"/>
      <c r="DF370" s="4"/>
      <c r="DG370" s="4"/>
      <c r="DH370" s="10">
        <f t="shared" si="170"/>
        <v>1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17</v>
      </c>
      <c r="EG370" s="4"/>
      <c r="EH370" s="4"/>
      <c r="EI370" s="4"/>
      <c r="EJ370" s="10">
        <f t="shared" si="174"/>
        <v>17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9</v>
      </c>
      <c r="FB370" s="4"/>
      <c r="FC370" s="4"/>
      <c r="FD370" s="4"/>
      <c r="FE370" s="10">
        <f t="shared" si="177"/>
        <v>9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0.4</v>
      </c>
      <c r="FP370" s="4"/>
      <c r="FQ370" s="4"/>
      <c r="FR370" s="4"/>
      <c r="FS370" s="10">
        <f t="shared" si="179"/>
        <v>0.4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10</v>
      </c>
      <c r="BO371" s="4"/>
      <c r="BP371" s="4"/>
      <c r="BQ371" s="4"/>
      <c r="BR371" s="10">
        <f t="shared" si="164"/>
        <v>10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1</v>
      </c>
      <c r="CJ371" s="4"/>
      <c r="CK371" s="4"/>
      <c r="CL371" s="4"/>
      <c r="CM371" s="10">
        <f t="shared" si="167"/>
        <v>1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27</v>
      </c>
      <c r="DS371" s="4"/>
      <c r="DT371" s="4"/>
      <c r="DU371" s="4"/>
      <c r="DV371" s="10">
        <f t="shared" si="172"/>
        <v>27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2</v>
      </c>
      <c r="EG371" s="4"/>
      <c r="EH371" s="4"/>
      <c r="EI371" s="4"/>
      <c r="EJ371" s="10">
        <f t="shared" si="174"/>
        <v>2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6.2</v>
      </c>
      <c r="FB371" s="4"/>
      <c r="FC371" s="4"/>
      <c r="FD371" s="4"/>
      <c r="FE371" s="10">
        <f t="shared" si="177"/>
        <v>6.2</v>
      </c>
      <c r="FG371" s="3">
        <v>40169</v>
      </c>
      <c r="FH371" s="4">
        <v>0.7</v>
      </c>
      <c r="FI371" s="4"/>
      <c r="FJ371" s="4"/>
      <c r="FK371" s="4"/>
      <c r="FL371" s="10">
        <f t="shared" si="178"/>
        <v>0.7</v>
      </c>
      <c r="FN371" s="3">
        <v>40534</v>
      </c>
      <c r="FO371" s="4">
        <v>4.8</v>
      </c>
      <c r="FP371" s="4"/>
      <c r="FQ371" s="4"/>
      <c r="FR371" s="4"/>
      <c r="FS371" s="10">
        <f t="shared" si="179"/>
        <v>4.8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6</v>
      </c>
      <c r="HF371" s="4"/>
      <c r="HG371" s="4"/>
      <c r="HH371" s="4"/>
      <c r="HI371" s="10">
        <f t="shared" si="185"/>
        <v>6</v>
      </c>
    </row>
    <row r="372" spans="2:217" ht="18" customHeight="1" x14ac:dyDescent="0.35">
      <c r="B372" s="3">
        <v>31769</v>
      </c>
      <c r="C372" s="4">
        <v>1</v>
      </c>
      <c r="D372" s="4"/>
      <c r="E372" s="4"/>
      <c r="F372" s="4"/>
      <c r="G372" s="10">
        <f t="shared" si="155"/>
        <v>1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30</v>
      </c>
      <c r="R372" s="4"/>
      <c r="S372" s="4"/>
      <c r="T372" s="4"/>
      <c r="U372" s="10">
        <f t="shared" si="157"/>
        <v>30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36</v>
      </c>
      <c r="BH372" s="4"/>
      <c r="BI372" s="4"/>
      <c r="BJ372" s="4"/>
      <c r="BK372" s="10">
        <f t="shared" si="163"/>
        <v>36</v>
      </c>
      <c r="BM372" s="3">
        <v>35056</v>
      </c>
      <c r="BN372" s="4">
        <v>2</v>
      </c>
      <c r="BO372" s="4"/>
      <c r="BP372" s="4"/>
      <c r="BQ372" s="4"/>
      <c r="BR372" s="10">
        <f t="shared" si="164"/>
        <v>2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9</v>
      </c>
      <c r="DE372" s="4"/>
      <c r="DF372" s="4"/>
      <c r="DG372" s="4"/>
      <c r="DH372" s="10">
        <f t="shared" si="170"/>
        <v>9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0.6</v>
      </c>
      <c r="EU372" s="4"/>
      <c r="EV372" s="4"/>
      <c r="EW372" s="4"/>
      <c r="EX372" s="10">
        <f t="shared" si="176"/>
        <v>0.6</v>
      </c>
      <c r="EZ372" s="3">
        <v>39804</v>
      </c>
      <c r="FA372" s="4">
        <v>5.6</v>
      </c>
      <c r="FB372" s="4"/>
      <c r="FC372" s="4"/>
      <c r="FD372" s="4"/>
      <c r="FE372" s="10">
        <f t="shared" si="177"/>
        <v>5.6</v>
      </c>
      <c r="FG372" s="3">
        <v>40170</v>
      </c>
      <c r="FH372" s="4">
        <v>0.5</v>
      </c>
      <c r="FI372" s="4"/>
      <c r="FJ372" s="4"/>
      <c r="FK372" s="4"/>
      <c r="FL372" s="10">
        <f t="shared" si="178"/>
        <v>0.5</v>
      </c>
      <c r="FN372" s="3">
        <v>40535</v>
      </c>
      <c r="FO372" s="4">
        <v>3.2</v>
      </c>
      <c r="FP372" s="4"/>
      <c r="FQ372" s="4"/>
      <c r="FR372" s="4"/>
      <c r="FS372" s="10">
        <f t="shared" si="179"/>
        <v>3.2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12.9</v>
      </c>
      <c r="GD372" s="4"/>
      <c r="GE372" s="4"/>
      <c r="GF372" s="4"/>
      <c r="GG372" s="10">
        <f t="shared" si="181"/>
        <v>12.9</v>
      </c>
      <c r="GI372" s="3">
        <v>41631</v>
      </c>
      <c r="GJ372" s="4">
        <v>0.5</v>
      </c>
      <c r="GK372" s="4"/>
      <c r="GL372" s="4"/>
      <c r="GM372" s="4"/>
      <c r="GN372" s="10">
        <f t="shared" si="182"/>
        <v>0.5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7</v>
      </c>
      <c r="R373" s="4"/>
      <c r="S373" s="4"/>
      <c r="T373" s="4"/>
      <c r="U373" s="10">
        <f t="shared" si="157"/>
        <v>7</v>
      </c>
      <c r="W373" s="3">
        <v>32866</v>
      </c>
      <c r="X373" s="4">
        <v>86</v>
      </c>
      <c r="Y373" s="4"/>
      <c r="Z373" s="4"/>
      <c r="AA373" s="4"/>
      <c r="AB373" s="10">
        <f t="shared" si="158"/>
        <v>86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13</v>
      </c>
      <c r="BH373" s="4"/>
      <c r="BI373" s="4"/>
      <c r="BJ373" s="4"/>
      <c r="BK373" s="10">
        <f t="shared" si="163"/>
        <v>13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47</v>
      </c>
      <c r="CQ373" s="4"/>
      <c r="CR373" s="4"/>
      <c r="CS373" s="4"/>
      <c r="CT373" s="10">
        <f t="shared" si="168"/>
        <v>47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4"/>
      <c r="DF373" s="4"/>
      <c r="DG373" s="4"/>
      <c r="DH373" s="10">
        <f t="shared" si="170"/>
        <v>0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0.5</v>
      </c>
      <c r="GD373" s="4"/>
      <c r="GE373" s="4"/>
      <c r="GF373" s="4"/>
      <c r="GG373" s="10">
        <f t="shared" si="181"/>
        <v>0.5</v>
      </c>
      <c r="GI373" s="3">
        <v>41632</v>
      </c>
      <c r="GJ373" s="4">
        <v>0.2</v>
      </c>
      <c r="GK373" s="4"/>
      <c r="GL373" s="4"/>
      <c r="GM373" s="4"/>
      <c r="GN373" s="10">
        <f t="shared" si="182"/>
        <v>0.2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25</v>
      </c>
      <c r="R374" s="4"/>
      <c r="S374" s="4"/>
      <c r="T374" s="4"/>
      <c r="U374" s="10">
        <f t="shared" si="157"/>
        <v>25</v>
      </c>
      <c r="W374" s="3">
        <v>32867</v>
      </c>
      <c r="X374" s="4">
        <v>23</v>
      </c>
      <c r="Y374" s="4"/>
      <c r="Z374" s="4"/>
      <c r="AA374" s="4"/>
      <c r="AB374" s="10">
        <f t="shared" si="158"/>
        <v>23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2</v>
      </c>
      <c r="BH374" s="4"/>
      <c r="BI374" s="4"/>
      <c r="BJ374" s="4"/>
      <c r="BK374" s="10">
        <f t="shared" si="163"/>
        <v>2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2</v>
      </c>
      <c r="CJ374" s="4"/>
      <c r="CK374" s="4"/>
      <c r="CL374" s="4"/>
      <c r="CM374" s="10">
        <f t="shared" si="167"/>
        <v>2</v>
      </c>
      <c r="CO374" s="3">
        <v>36519</v>
      </c>
      <c r="CP374" s="4">
        <v>13</v>
      </c>
      <c r="CQ374" s="4"/>
      <c r="CR374" s="4"/>
      <c r="CS374" s="4"/>
      <c r="CT374" s="10">
        <f t="shared" si="168"/>
        <v>13</v>
      </c>
      <c r="CV374" s="3">
        <v>36884</v>
      </c>
      <c r="CW374" s="4">
        <v>1</v>
      </c>
      <c r="CX374" s="4"/>
      <c r="CY374" s="4"/>
      <c r="CZ374" s="4"/>
      <c r="DA374" s="10">
        <f t="shared" si="169"/>
        <v>1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2</v>
      </c>
      <c r="DZ374" s="4"/>
      <c r="EA374" s="4"/>
      <c r="EB374" s="4"/>
      <c r="EC374" s="10">
        <f t="shared" si="173"/>
        <v>2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1.2</v>
      </c>
      <c r="EU374" s="4"/>
      <c r="EV374" s="4"/>
      <c r="EW374" s="4"/>
      <c r="EX374" s="10">
        <f t="shared" si="176"/>
        <v>1.2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0.9</v>
      </c>
      <c r="FI374" s="4"/>
      <c r="FJ374" s="4"/>
      <c r="FK374" s="4"/>
      <c r="FL374" s="10">
        <f t="shared" si="178"/>
        <v>0.9</v>
      </c>
      <c r="FN374" s="3">
        <v>40537</v>
      </c>
      <c r="FO374" s="4">
        <v>0.5</v>
      </c>
      <c r="FP374" s="4"/>
      <c r="FQ374" s="4"/>
      <c r="FR374" s="4"/>
      <c r="FS374" s="10">
        <f t="shared" si="179"/>
        <v>0.5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7</v>
      </c>
      <c r="R375" s="4"/>
      <c r="S375" s="4"/>
      <c r="T375" s="4"/>
      <c r="U375" s="10">
        <f t="shared" si="157"/>
        <v>7</v>
      </c>
      <c r="W375" s="3">
        <v>32868</v>
      </c>
      <c r="X375" s="4">
        <v>25</v>
      </c>
      <c r="Y375" s="4"/>
      <c r="Z375" s="4"/>
      <c r="AA375" s="4"/>
      <c r="AB375" s="10">
        <f t="shared" si="158"/>
        <v>25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19</v>
      </c>
      <c r="CJ375" s="4"/>
      <c r="CK375" s="4"/>
      <c r="CL375" s="4"/>
      <c r="CM375" s="10">
        <f t="shared" si="167"/>
        <v>19</v>
      </c>
      <c r="CO375" s="3">
        <v>36520</v>
      </c>
      <c r="CP375" s="4">
        <v>8</v>
      </c>
      <c r="CQ375" s="4"/>
      <c r="CR375" s="4"/>
      <c r="CS375" s="4"/>
      <c r="CT375" s="10">
        <f t="shared" si="168"/>
        <v>8</v>
      </c>
      <c r="CV375" s="3">
        <v>36885</v>
      </c>
      <c r="CW375" s="4">
        <v>8</v>
      </c>
      <c r="CX375" s="4"/>
      <c r="CY375" s="4"/>
      <c r="CZ375" s="4"/>
      <c r="DA375" s="10">
        <f t="shared" si="169"/>
        <v>8</v>
      </c>
      <c r="DC375" s="3">
        <v>37251</v>
      </c>
      <c r="DD375" s="4">
        <v>1</v>
      </c>
      <c r="DE375" s="4"/>
      <c r="DF375" s="4"/>
      <c r="DG375" s="4"/>
      <c r="DH375" s="10">
        <f t="shared" si="170"/>
        <v>1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30</v>
      </c>
      <c r="DS375" s="4"/>
      <c r="DT375" s="4"/>
      <c r="DU375" s="4"/>
      <c r="DV375" s="10">
        <f t="shared" si="172"/>
        <v>30</v>
      </c>
      <c r="DX375" s="3">
        <v>38346</v>
      </c>
      <c r="DY375" s="4">
        <v>9</v>
      </c>
      <c r="DZ375" s="4"/>
      <c r="EA375" s="4"/>
      <c r="EB375" s="4"/>
      <c r="EC375" s="10">
        <f t="shared" si="173"/>
        <v>9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1.4</v>
      </c>
      <c r="EU375" s="4"/>
      <c r="EV375" s="4"/>
      <c r="EW375" s="4"/>
      <c r="EX375" s="10">
        <f t="shared" si="176"/>
        <v>1.4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17</v>
      </c>
      <c r="D376" s="4"/>
      <c r="E376" s="4"/>
      <c r="F376" s="4"/>
      <c r="G376" s="10">
        <f t="shared" si="155"/>
        <v>17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10</v>
      </c>
      <c r="AF376" s="4"/>
      <c r="AG376" s="4"/>
      <c r="AH376" s="4"/>
      <c r="AI376" s="10">
        <f t="shared" si="159"/>
        <v>10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2</v>
      </c>
      <c r="BH376" s="4"/>
      <c r="BI376" s="4"/>
      <c r="BJ376" s="4"/>
      <c r="BK376" s="10">
        <f t="shared" si="163"/>
        <v>2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2</v>
      </c>
      <c r="CJ376" s="4"/>
      <c r="CK376" s="4"/>
      <c r="CL376" s="4"/>
      <c r="CM376" s="10">
        <f t="shared" si="167"/>
        <v>2</v>
      </c>
      <c r="CO376" s="3">
        <v>36521</v>
      </c>
      <c r="CP376" s="4">
        <v>26</v>
      </c>
      <c r="CQ376" s="4"/>
      <c r="CR376" s="4"/>
      <c r="CS376" s="4"/>
      <c r="CT376" s="10">
        <f t="shared" si="168"/>
        <v>26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22</v>
      </c>
      <c r="DS376" s="4"/>
      <c r="DT376" s="4"/>
      <c r="DU376" s="4"/>
      <c r="DV376" s="10">
        <f t="shared" si="172"/>
        <v>22</v>
      </c>
      <c r="DX376" s="3">
        <v>38347</v>
      </c>
      <c r="DY376" s="4">
        <v>1</v>
      </c>
      <c r="DZ376" s="4"/>
      <c r="EA376" s="4"/>
      <c r="EB376" s="4"/>
      <c r="EC376" s="10">
        <f t="shared" si="173"/>
        <v>1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5</v>
      </c>
      <c r="EN376" s="4"/>
      <c r="EO376" s="4"/>
      <c r="EP376" s="4"/>
      <c r="EQ376" s="10">
        <f t="shared" si="175"/>
        <v>5</v>
      </c>
      <c r="ES376" s="3">
        <v>39443</v>
      </c>
      <c r="ET376" s="4">
        <v>5.7</v>
      </c>
      <c r="EU376" s="4"/>
      <c r="EV376" s="4"/>
      <c r="EW376" s="4"/>
      <c r="EX376" s="10">
        <f t="shared" si="176"/>
        <v>5.7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9.4</v>
      </c>
      <c r="FI376" s="4"/>
      <c r="FJ376" s="4"/>
      <c r="FK376" s="4"/>
      <c r="FL376" s="10">
        <f t="shared" si="178"/>
        <v>9.4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0.1</v>
      </c>
      <c r="HF376" s="4"/>
      <c r="HG376" s="4"/>
      <c r="HH376" s="4"/>
      <c r="HI376" s="10">
        <f t="shared" si="185"/>
        <v>0.1</v>
      </c>
    </row>
    <row r="377" spans="2:217" ht="18" customHeight="1" x14ac:dyDescent="0.35">
      <c r="B377" s="3">
        <v>31774</v>
      </c>
      <c r="C377" s="4">
        <v>22</v>
      </c>
      <c r="D377" s="4"/>
      <c r="E377" s="4"/>
      <c r="F377" s="4"/>
      <c r="G377" s="10">
        <f t="shared" si="155"/>
        <v>22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8</v>
      </c>
      <c r="Y377" s="4"/>
      <c r="Z377" s="4"/>
      <c r="AA377" s="4"/>
      <c r="AB377" s="10">
        <f t="shared" si="158"/>
        <v>8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8</v>
      </c>
      <c r="CC377" s="4"/>
      <c r="CD377" s="4"/>
      <c r="CE377" s="4"/>
      <c r="CF377" s="10">
        <f t="shared" si="166"/>
        <v>8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3</v>
      </c>
      <c r="CQ377" s="4"/>
      <c r="CR377" s="4"/>
      <c r="CS377" s="4"/>
      <c r="CT377" s="10">
        <f t="shared" si="168"/>
        <v>3</v>
      </c>
      <c r="CV377" s="3">
        <v>36887</v>
      </c>
      <c r="CW377" s="4">
        <v>9</v>
      </c>
      <c r="CX377" s="4"/>
      <c r="CY377" s="4"/>
      <c r="CZ377" s="4"/>
      <c r="DA377" s="10">
        <f t="shared" si="169"/>
        <v>9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2</v>
      </c>
      <c r="DS377" s="4"/>
      <c r="DT377" s="4"/>
      <c r="DU377" s="4"/>
      <c r="DV377" s="10">
        <f t="shared" si="172"/>
        <v>2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0.6</v>
      </c>
      <c r="EU377" s="4"/>
      <c r="EV377" s="4"/>
      <c r="EW377" s="4"/>
      <c r="EX377" s="10">
        <f t="shared" si="176"/>
        <v>0.6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4.3</v>
      </c>
      <c r="FW377" s="4"/>
      <c r="FX377" s="4"/>
      <c r="FY377" s="4"/>
      <c r="FZ377" s="10">
        <f t="shared" si="180"/>
        <v>4.3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2.2000000000000002</v>
      </c>
      <c r="HF377" s="4"/>
      <c r="HG377" s="4"/>
      <c r="HH377" s="4"/>
      <c r="HI377" s="10">
        <f t="shared" si="185"/>
        <v>2.2000000000000002</v>
      </c>
    </row>
    <row r="378" spans="2:217" ht="18" customHeight="1" x14ac:dyDescent="0.35">
      <c r="B378" s="3">
        <v>31775</v>
      </c>
      <c r="C378" s="4">
        <v>1</v>
      </c>
      <c r="D378" s="4"/>
      <c r="E378" s="4"/>
      <c r="F378" s="4"/>
      <c r="G378" s="10">
        <f t="shared" si="155"/>
        <v>1</v>
      </c>
      <c r="I378" s="3">
        <v>32140</v>
      </c>
      <c r="J378" s="4">
        <v>33</v>
      </c>
      <c r="K378" s="4"/>
      <c r="L378" s="4"/>
      <c r="M378" s="4"/>
      <c r="N378" s="10">
        <f t="shared" si="156"/>
        <v>33</v>
      </c>
      <c r="P378" s="3">
        <v>32505</v>
      </c>
      <c r="Q378" s="4">
        <v>15</v>
      </c>
      <c r="R378" s="4"/>
      <c r="S378" s="4"/>
      <c r="T378" s="4"/>
      <c r="U378" s="10">
        <f t="shared" si="157"/>
        <v>15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10</v>
      </c>
      <c r="BV378" s="4"/>
      <c r="BW378" s="4"/>
      <c r="BX378" s="4"/>
      <c r="BY378" s="10">
        <f t="shared" si="165"/>
        <v>10</v>
      </c>
      <c r="CA378" s="3">
        <v>35793</v>
      </c>
      <c r="CB378" s="4">
        <v>64</v>
      </c>
      <c r="CC378" s="4"/>
      <c r="CD378" s="4"/>
      <c r="CE378" s="4"/>
      <c r="CF378" s="10">
        <f t="shared" si="166"/>
        <v>64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1</v>
      </c>
      <c r="CQ378" s="4"/>
      <c r="CR378" s="4"/>
      <c r="CS378" s="4"/>
      <c r="CT378" s="10">
        <f t="shared" si="168"/>
        <v>1</v>
      </c>
      <c r="CV378" s="3">
        <v>36888</v>
      </c>
      <c r="CW378" s="4">
        <v>10</v>
      </c>
      <c r="CX378" s="4"/>
      <c r="CY378" s="4"/>
      <c r="CZ378" s="4"/>
      <c r="DA378" s="10">
        <f t="shared" si="169"/>
        <v>10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1</v>
      </c>
      <c r="DS378" s="4"/>
      <c r="DT378" s="4"/>
      <c r="DU378" s="4"/>
      <c r="DV378" s="10">
        <f t="shared" si="172"/>
        <v>1</v>
      </c>
      <c r="DX378" s="3">
        <v>38349</v>
      </c>
      <c r="DY378" s="4">
        <v>45</v>
      </c>
      <c r="DZ378" s="4"/>
      <c r="EA378" s="4"/>
      <c r="EB378" s="4"/>
      <c r="EC378" s="10">
        <f t="shared" si="173"/>
        <v>45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0.8</v>
      </c>
      <c r="FW378" s="4"/>
      <c r="FX378" s="4"/>
      <c r="FY378" s="4"/>
      <c r="FZ378" s="10">
        <f t="shared" si="180"/>
        <v>0.8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35</v>
      </c>
      <c r="R379" s="4"/>
      <c r="S379" s="4"/>
      <c r="T379" s="4"/>
      <c r="U379" s="10">
        <f t="shared" si="157"/>
        <v>35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6</v>
      </c>
      <c r="AF379" s="4"/>
      <c r="AG379" s="4"/>
      <c r="AH379" s="4"/>
      <c r="AI379" s="10">
        <f t="shared" si="159"/>
        <v>6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1</v>
      </c>
      <c r="AT379" s="4"/>
      <c r="AU379" s="4"/>
      <c r="AV379" s="4"/>
      <c r="AW379" s="10">
        <f t="shared" si="161"/>
        <v>1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10</v>
      </c>
      <c r="CC379" s="4"/>
      <c r="CD379" s="4"/>
      <c r="CE379" s="4"/>
      <c r="CF379" s="10">
        <f t="shared" si="166"/>
        <v>10</v>
      </c>
      <c r="CH379" s="3">
        <v>36159</v>
      </c>
      <c r="CI379" s="4">
        <v>1</v>
      </c>
      <c r="CJ379" s="4"/>
      <c r="CK379" s="4"/>
      <c r="CL379" s="4"/>
      <c r="CM379" s="10">
        <f t="shared" si="167"/>
        <v>1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27</v>
      </c>
      <c r="CX379" s="4"/>
      <c r="CY379" s="4"/>
      <c r="CZ379" s="4"/>
      <c r="DA379" s="10">
        <f t="shared" si="169"/>
        <v>27</v>
      </c>
      <c r="DC379" s="3">
        <v>37255</v>
      </c>
      <c r="DD379" s="4">
        <v>11</v>
      </c>
      <c r="DE379" s="4"/>
      <c r="DF379" s="4"/>
      <c r="DG379" s="4"/>
      <c r="DH379" s="10">
        <f t="shared" si="170"/>
        <v>11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3</v>
      </c>
      <c r="DS379" s="4"/>
      <c r="DT379" s="4"/>
      <c r="DU379" s="4"/>
      <c r="DV379" s="10">
        <f t="shared" si="172"/>
        <v>3</v>
      </c>
      <c r="DX379" s="3">
        <v>38350</v>
      </c>
      <c r="DY379" s="4">
        <v>2</v>
      </c>
      <c r="DZ379" s="4"/>
      <c r="EA379" s="4"/>
      <c r="EB379" s="4"/>
      <c r="EC379" s="10">
        <f t="shared" si="173"/>
        <v>2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7</v>
      </c>
      <c r="D380" s="4"/>
      <c r="E380" s="4"/>
      <c r="F380" s="4"/>
      <c r="G380" s="10">
        <f t="shared" si="155"/>
        <v>7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5</v>
      </c>
      <c r="R380" s="4"/>
      <c r="S380" s="4"/>
      <c r="T380" s="4"/>
      <c r="U380" s="10">
        <f t="shared" si="157"/>
        <v>5</v>
      </c>
      <c r="W380" s="3">
        <v>32873</v>
      </c>
      <c r="X380" s="4">
        <v>18</v>
      </c>
      <c r="Y380" s="4"/>
      <c r="Z380" s="4"/>
      <c r="AA380" s="4"/>
      <c r="AB380" s="10">
        <f t="shared" si="158"/>
        <v>18</v>
      </c>
      <c r="AD380" s="3">
        <v>33238</v>
      </c>
      <c r="AE380" s="4">
        <v>28</v>
      </c>
      <c r="AF380" s="4"/>
      <c r="AG380" s="4"/>
      <c r="AH380" s="4"/>
      <c r="AI380" s="10">
        <f t="shared" si="159"/>
        <v>28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4</v>
      </c>
      <c r="AT380" s="4"/>
      <c r="AU380" s="4"/>
      <c r="AV380" s="4"/>
      <c r="AW380" s="10">
        <f t="shared" si="161"/>
        <v>4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4</v>
      </c>
      <c r="BV380" s="4"/>
      <c r="BW380" s="4"/>
      <c r="BX380" s="4"/>
      <c r="BY380" s="10">
        <f t="shared" si="165"/>
        <v>4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20</v>
      </c>
      <c r="CX380" s="4"/>
      <c r="CY380" s="4"/>
      <c r="CZ380" s="4"/>
      <c r="DA380" s="10">
        <f t="shared" si="169"/>
        <v>20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0.8</v>
      </c>
      <c r="GY380" s="4"/>
      <c r="GZ380" s="4"/>
      <c r="HA380" s="4"/>
      <c r="HB380" s="10">
        <f t="shared" si="184"/>
        <v>0.8</v>
      </c>
      <c r="HD380" s="3">
        <v>42734</v>
      </c>
      <c r="HE380" s="4">
        <v>13.8</v>
      </c>
      <c r="HF380" s="4"/>
      <c r="HG380" s="4"/>
      <c r="HH380" s="4"/>
      <c r="HI380" s="10">
        <f t="shared" si="185"/>
        <v>13.8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24</v>
      </c>
      <c r="BV381" s="4"/>
      <c r="BW381" s="4"/>
      <c r="BX381" s="4"/>
      <c r="BY381" s="10">
        <f>IF(BU381="",(AVERAGE(BV381:BX381)),BU381)</f>
        <v>24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18.100000000000001</v>
      </c>
      <c r="FB381" s="10"/>
      <c r="FC381" s="10"/>
      <c r="FD381" s="10"/>
      <c r="FE381" s="10">
        <f>IF(FA381="",(AVERAGE(FB381:FD381)),FA381)</f>
        <v>18.100000000000001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1944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2124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2398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1987.6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2128.1999999999998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1723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1649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1904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2245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1930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1963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1759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2215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2320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1858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1911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1603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2035.1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2113.5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2252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1823.7000000000005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1784.7999999999993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2102.8999999999996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2006.8000000000002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2656.9000000000005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2691.5999999999976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1833.2999999999997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1654.399999999999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1568.7999999999995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1564.0000000000011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1846.9999999999993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194.4</v>
      </c>
      <c r="D384" s="17"/>
      <c r="E384" s="17"/>
      <c r="F384" s="17"/>
      <c r="I384" s="7">
        <v>0.1</v>
      </c>
      <c r="J384" s="17">
        <f>10%*(J383)</f>
        <v>212.4</v>
      </c>
      <c r="K384" s="17"/>
      <c r="L384" s="17"/>
      <c r="M384" s="17"/>
      <c r="P384" s="7">
        <v>0.1</v>
      </c>
      <c r="Q384" s="17">
        <f>10%*(Q383)</f>
        <v>239.8</v>
      </c>
      <c r="R384" s="17"/>
      <c r="S384" s="17"/>
      <c r="T384" s="17"/>
      <c r="W384" s="7">
        <v>0.1</v>
      </c>
      <c r="X384" s="17">
        <f>10%*(X383)</f>
        <v>198.76</v>
      </c>
      <c r="Y384" s="17"/>
      <c r="Z384" s="17"/>
      <c r="AA384" s="17"/>
      <c r="AD384" s="7">
        <v>0.1</v>
      </c>
      <c r="AE384" s="17">
        <f>10%*(AE383)</f>
        <v>212.82</v>
      </c>
      <c r="AF384" s="17"/>
      <c r="AG384" s="17"/>
      <c r="AH384" s="17"/>
      <c r="AK384" s="7">
        <v>0.1</v>
      </c>
      <c r="AL384" s="17">
        <f>10%*(AL383)</f>
        <v>172.3</v>
      </c>
      <c r="AM384" s="17"/>
      <c r="AN384" s="17"/>
      <c r="AO384" s="17"/>
      <c r="AR384" s="7">
        <v>0.1</v>
      </c>
      <c r="AS384" s="17">
        <f>10%*(AS383)</f>
        <v>164.9</v>
      </c>
      <c r="AT384" s="17"/>
      <c r="AU384" s="17"/>
      <c r="AV384" s="17"/>
      <c r="AY384" s="7">
        <v>0.1</v>
      </c>
      <c r="AZ384" s="17">
        <f>10%*(AZ383)</f>
        <v>190.4</v>
      </c>
      <c r="BA384" s="17"/>
      <c r="BB384" s="17"/>
      <c r="BC384" s="17"/>
      <c r="BF384" s="7">
        <v>0.1</v>
      </c>
      <c r="BG384" s="17">
        <f>10%*(BG383)</f>
        <v>224.5</v>
      </c>
      <c r="BH384" s="17"/>
      <c r="BI384" s="17"/>
      <c r="BJ384" s="17"/>
      <c r="BM384" s="7">
        <v>0.1</v>
      </c>
      <c r="BN384" s="17">
        <f>10%*(BN383)</f>
        <v>193</v>
      </c>
      <c r="BO384" s="17"/>
      <c r="BP384" s="17"/>
      <c r="BQ384" s="17"/>
      <c r="BT384" s="7">
        <v>0.1</v>
      </c>
      <c r="BU384" s="17">
        <f>10%*(BU383)</f>
        <v>196.3</v>
      </c>
      <c r="BV384" s="17"/>
      <c r="BW384" s="17"/>
      <c r="BX384" s="17"/>
      <c r="CA384" s="7">
        <v>0.1</v>
      </c>
      <c r="CB384" s="17">
        <f>10%*(CB383)</f>
        <v>175.9</v>
      </c>
      <c r="CC384" s="17"/>
      <c r="CD384" s="17"/>
      <c r="CE384" s="17"/>
      <c r="CH384" s="7">
        <v>0.1</v>
      </c>
      <c r="CI384" s="17">
        <f>10%*(CI383)</f>
        <v>221.5</v>
      </c>
      <c r="CJ384" s="17"/>
      <c r="CK384" s="17"/>
      <c r="CL384" s="17"/>
      <c r="CO384" s="7">
        <v>0.1</v>
      </c>
      <c r="CP384" s="17">
        <f>10%*(CP383)</f>
        <v>232</v>
      </c>
      <c r="CQ384" s="17"/>
      <c r="CR384" s="17"/>
      <c r="CS384" s="17"/>
      <c r="CV384" s="7">
        <v>0.1</v>
      </c>
      <c r="CW384" s="17">
        <f>10%*(CW383)</f>
        <v>185.8</v>
      </c>
      <c r="CX384" s="17"/>
      <c r="CY384" s="17"/>
      <c r="CZ384" s="17"/>
      <c r="DC384" s="7">
        <v>0.1</v>
      </c>
      <c r="DD384" s="17">
        <f>10%*(DD383)</f>
        <v>191.10000000000002</v>
      </c>
      <c r="DE384" s="17"/>
      <c r="DF384" s="17"/>
      <c r="DG384" s="17"/>
      <c r="DJ384" s="7">
        <v>0.1</v>
      </c>
      <c r="DK384" s="17">
        <f>10%*(DK383)</f>
        <v>160.30000000000001</v>
      </c>
      <c r="DL384" s="17"/>
      <c r="DM384" s="17"/>
      <c r="DN384" s="17"/>
      <c r="DQ384" s="7">
        <v>0.1</v>
      </c>
      <c r="DR384" s="17">
        <f>10%*(DR383)</f>
        <v>203.51</v>
      </c>
      <c r="DS384" s="17"/>
      <c r="DT384" s="17"/>
      <c r="DU384" s="17"/>
      <c r="DX384" s="7">
        <v>0.1</v>
      </c>
      <c r="DY384" s="17">
        <f>10%*(DY383)</f>
        <v>211.35000000000002</v>
      </c>
      <c r="DZ384" s="17"/>
      <c r="EA384" s="17"/>
      <c r="EB384" s="17"/>
      <c r="EE384" s="7">
        <v>0.1</v>
      </c>
      <c r="EF384" s="17">
        <f>10%*(EF383)</f>
        <v>225.20000000000002</v>
      </c>
      <c r="EG384" s="17"/>
      <c r="EH384" s="17"/>
      <c r="EI384" s="17"/>
      <c r="EL384" s="7">
        <v>0.1</v>
      </c>
      <c r="EM384" s="17">
        <f>10%*(EM383)</f>
        <v>182.37000000000006</v>
      </c>
      <c r="EN384" s="17"/>
      <c r="EO384" s="17"/>
      <c r="EP384" s="17"/>
      <c r="ES384" s="7">
        <v>0.1</v>
      </c>
      <c r="ET384" s="17">
        <f>10%*(ET383)</f>
        <v>178.47999999999993</v>
      </c>
      <c r="EU384" s="17"/>
      <c r="EV384" s="17"/>
      <c r="EW384" s="17"/>
      <c r="EZ384" s="7">
        <v>0.1</v>
      </c>
      <c r="FA384" s="17">
        <f>10%*(FA383)</f>
        <v>210.28999999999996</v>
      </c>
      <c r="FB384" s="17"/>
      <c r="FC384" s="17"/>
      <c r="FD384" s="17"/>
      <c r="FG384" s="7">
        <v>0.1</v>
      </c>
      <c r="FH384" s="17">
        <f>10%*(FH383)</f>
        <v>200.68000000000004</v>
      </c>
      <c r="FI384" s="17"/>
      <c r="FJ384" s="17"/>
      <c r="FK384" s="17"/>
      <c r="FN384" s="7">
        <v>0.1</v>
      </c>
      <c r="FO384" s="17">
        <f>10%*(FO383)</f>
        <v>265.69000000000005</v>
      </c>
      <c r="FP384" s="17"/>
      <c r="FQ384" s="17"/>
      <c r="FR384" s="17"/>
      <c r="FU384" s="7">
        <v>0.1</v>
      </c>
      <c r="FV384" s="17">
        <f>10%*(FV383)</f>
        <v>269.1599999999998</v>
      </c>
      <c r="FW384" s="17"/>
      <c r="FX384" s="17"/>
      <c r="FY384" s="17"/>
      <c r="GB384" s="7">
        <v>0.1</v>
      </c>
      <c r="GC384" s="17">
        <f>10%*(GC383)</f>
        <v>183.32999999999998</v>
      </c>
      <c r="GD384" s="17"/>
      <c r="GE384" s="17"/>
      <c r="GF384" s="17"/>
      <c r="GI384" s="7">
        <v>0.1</v>
      </c>
      <c r="GJ384" s="17">
        <f>10%*(GJ383)</f>
        <v>165.43999999999991</v>
      </c>
      <c r="GK384" s="17"/>
      <c r="GL384" s="17"/>
      <c r="GM384" s="17"/>
      <c r="GP384" s="7">
        <v>0.1</v>
      </c>
      <c r="GQ384" s="17">
        <f>10%*(GQ383)</f>
        <v>156.87999999999997</v>
      </c>
      <c r="GR384" s="17"/>
      <c r="GS384" s="17"/>
      <c r="GT384" s="17"/>
      <c r="GW384" s="7">
        <v>0.1</v>
      </c>
      <c r="GX384" s="17">
        <f>10%*(GX383)</f>
        <v>156.40000000000012</v>
      </c>
      <c r="GY384" s="17"/>
      <c r="GZ384" s="17"/>
      <c r="HA384" s="17"/>
      <c r="HD384" s="7">
        <v>0.1</v>
      </c>
      <c r="HE384" s="17">
        <f>10%*(HE383)</f>
        <v>184.69999999999993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1749.6</v>
      </c>
      <c r="D385" s="17" t="s">
        <v>13</v>
      </c>
      <c r="E385" s="17">
        <f>C383+C384</f>
        <v>2138.4</v>
      </c>
      <c r="F385" s="17"/>
      <c r="I385" s="1" t="s">
        <v>1</v>
      </c>
      <c r="J385" s="17">
        <f>J383-J384</f>
        <v>1911.6</v>
      </c>
      <c r="K385" s="17" t="s">
        <v>13</v>
      </c>
      <c r="L385" s="17">
        <f>J383+J384</f>
        <v>2336.4</v>
      </c>
      <c r="M385" s="17"/>
      <c r="P385" s="1" t="s">
        <v>1</v>
      </c>
      <c r="Q385" s="17">
        <f>Q383-Q384</f>
        <v>2158.1999999999998</v>
      </c>
      <c r="R385" s="17" t="s">
        <v>13</v>
      </c>
      <c r="S385" s="17">
        <f>Q383+Q384</f>
        <v>2637.8</v>
      </c>
      <c r="T385" s="17"/>
      <c r="W385" s="1" t="s">
        <v>1</v>
      </c>
      <c r="X385" s="17">
        <f>X383-X384</f>
        <v>1788.84</v>
      </c>
      <c r="Y385" s="17" t="s">
        <v>13</v>
      </c>
      <c r="Z385" s="17">
        <f>X383+X384</f>
        <v>2186.3599999999997</v>
      </c>
      <c r="AA385" s="17"/>
      <c r="AD385" s="1" t="s">
        <v>1</v>
      </c>
      <c r="AE385" s="17">
        <f>AE383-AE384</f>
        <v>1915.3799999999999</v>
      </c>
      <c r="AF385" s="17" t="s">
        <v>13</v>
      </c>
      <c r="AG385" s="17">
        <f>AE383+AE384</f>
        <v>2341.02</v>
      </c>
      <c r="AH385" s="17"/>
      <c r="AK385" s="1" t="s">
        <v>1</v>
      </c>
      <c r="AL385" s="17">
        <f>AL383-AL384</f>
        <v>1550.7</v>
      </c>
      <c r="AM385" s="17" t="s">
        <v>13</v>
      </c>
      <c r="AN385" s="17">
        <f>AL383+AL384</f>
        <v>1895.3</v>
      </c>
      <c r="AO385" s="17"/>
      <c r="AR385" s="1" t="s">
        <v>1</v>
      </c>
      <c r="AS385" s="17">
        <f>AS383-AS384</f>
        <v>1484.1</v>
      </c>
      <c r="AT385" s="17" t="s">
        <v>13</v>
      </c>
      <c r="AU385" s="17">
        <f>AS383+AS384</f>
        <v>1813.9</v>
      </c>
      <c r="AV385" s="17"/>
      <c r="AY385" s="1" t="s">
        <v>1</v>
      </c>
      <c r="AZ385" s="17">
        <f>AZ383-AZ384</f>
        <v>1713.6</v>
      </c>
      <c r="BA385" s="17" t="s">
        <v>13</v>
      </c>
      <c r="BB385" s="17">
        <f>AZ383+AZ384</f>
        <v>2094.4</v>
      </c>
      <c r="BC385" s="17"/>
      <c r="BF385" s="1" t="s">
        <v>1</v>
      </c>
      <c r="BG385" s="17">
        <f>BG383-BG384</f>
        <v>2020.5</v>
      </c>
      <c r="BH385" s="17" t="s">
        <v>13</v>
      </c>
      <c r="BI385" s="17">
        <f>BG383+BG384</f>
        <v>2469.5</v>
      </c>
      <c r="BJ385" s="17"/>
      <c r="BM385" s="1" t="s">
        <v>1</v>
      </c>
      <c r="BN385" s="17">
        <f>BN383-BN384</f>
        <v>1737</v>
      </c>
      <c r="BO385" s="17" t="s">
        <v>13</v>
      </c>
      <c r="BP385" s="17">
        <f>BN383+BN384</f>
        <v>2123</v>
      </c>
      <c r="BQ385" s="17"/>
      <c r="BT385" s="1" t="s">
        <v>1</v>
      </c>
      <c r="BU385" s="17">
        <f>BU383-BU384</f>
        <v>1766.7</v>
      </c>
      <c r="BV385" s="17" t="s">
        <v>13</v>
      </c>
      <c r="BW385" s="17">
        <f>BU383+BU384</f>
        <v>2159.3000000000002</v>
      </c>
      <c r="BX385" s="17"/>
      <c r="CA385" s="1" t="s">
        <v>1</v>
      </c>
      <c r="CB385" s="17">
        <f>CB383-CB384</f>
        <v>1583.1</v>
      </c>
      <c r="CC385" s="17" t="s">
        <v>13</v>
      </c>
      <c r="CD385" s="17">
        <f>CB383+CB384</f>
        <v>1934.9</v>
      </c>
      <c r="CE385" s="17"/>
      <c r="CH385" s="1" t="s">
        <v>1</v>
      </c>
      <c r="CI385" s="17">
        <f>CI383-CI384</f>
        <v>1993.5</v>
      </c>
      <c r="CJ385" s="17" t="s">
        <v>13</v>
      </c>
      <c r="CK385" s="17">
        <f>CI383+CI384</f>
        <v>2436.5</v>
      </c>
      <c r="CL385" s="17"/>
      <c r="CO385" s="1" t="s">
        <v>1</v>
      </c>
      <c r="CP385" s="17">
        <f>CP383-CP384</f>
        <v>2088</v>
      </c>
      <c r="CQ385" s="17" t="s">
        <v>13</v>
      </c>
      <c r="CR385" s="17">
        <f>CP383+CP384</f>
        <v>2552</v>
      </c>
      <c r="CS385" s="17"/>
      <c r="CV385" s="1" t="s">
        <v>1</v>
      </c>
      <c r="CW385" s="17">
        <f>CW383-CW384</f>
        <v>1672.2</v>
      </c>
      <c r="CX385" s="17" t="s">
        <v>13</v>
      </c>
      <c r="CY385" s="17">
        <f>CW383+CW384</f>
        <v>2043.8</v>
      </c>
      <c r="CZ385" s="17"/>
      <c r="DC385" s="1" t="s">
        <v>1</v>
      </c>
      <c r="DD385" s="17">
        <f>DD383-DD384</f>
        <v>1719.9</v>
      </c>
      <c r="DE385" s="17" t="s">
        <v>13</v>
      </c>
      <c r="DF385" s="17">
        <f>DD383+DD384</f>
        <v>2102.1</v>
      </c>
      <c r="DG385" s="17"/>
      <c r="DJ385" s="1" t="s">
        <v>1</v>
      </c>
      <c r="DK385" s="17">
        <f>DK383-DK384</f>
        <v>1442.7</v>
      </c>
      <c r="DL385" s="17" t="s">
        <v>13</v>
      </c>
      <c r="DM385" s="17">
        <f>DK383+DK384</f>
        <v>1763.3</v>
      </c>
      <c r="DN385" s="17"/>
      <c r="DQ385" s="1" t="s">
        <v>1</v>
      </c>
      <c r="DR385" s="17">
        <f>DR383-DR384</f>
        <v>1831.59</v>
      </c>
      <c r="DS385" s="17" t="s">
        <v>13</v>
      </c>
      <c r="DT385" s="17">
        <f>DR383+DR384</f>
        <v>2238.6099999999997</v>
      </c>
      <c r="DU385" s="17"/>
      <c r="DX385" s="1" t="s">
        <v>1</v>
      </c>
      <c r="DY385" s="17">
        <f>DY383-DY384</f>
        <v>1902.15</v>
      </c>
      <c r="DZ385" s="17" t="s">
        <v>13</v>
      </c>
      <c r="EA385" s="17">
        <f>DY383+DY384</f>
        <v>2324.85</v>
      </c>
      <c r="EB385" s="17"/>
      <c r="EE385" s="1" t="s">
        <v>1</v>
      </c>
      <c r="EF385" s="17">
        <f>EF383-EF384</f>
        <v>2026.8</v>
      </c>
      <c r="EG385" s="17" t="s">
        <v>13</v>
      </c>
      <c r="EH385" s="17">
        <f>EF383+EF384</f>
        <v>2477.1999999999998</v>
      </c>
      <c r="EI385" s="17"/>
      <c r="EL385" s="1" t="s">
        <v>1</v>
      </c>
      <c r="EM385" s="17">
        <f>EM383-EM384</f>
        <v>1641.3300000000004</v>
      </c>
      <c r="EN385" s="17" t="s">
        <v>13</v>
      </c>
      <c r="EO385" s="17">
        <f>EM383+EM384</f>
        <v>2006.0700000000006</v>
      </c>
      <c r="EP385" s="17"/>
      <c r="ES385" s="1" t="s">
        <v>1</v>
      </c>
      <c r="ET385" s="17">
        <f>ET383-ET384</f>
        <v>1606.3199999999993</v>
      </c>
      <c r="EU385" s="17" t="s">
        <v>13</v>
      </c>
      <c r="EV385" s="17">
        <f>ET383+ET384</f>
        <v>1963.2799999999993</v>
      </c>
      <c r="EW385" s="17"/>
      <c r="EZ385" s="1" t="s">
        <v>1</v>
      </c>
      <c r="FA385" s="17">
        <f>FA383-FA384</f>
        <v>1892.6099999999997</v>
      </c>
      <c r="FB385" s="17" t="s">
        <v>13</v>
      </c>
      <c r="FC385" s="17">
        <f>FA383+FA384</f>
        <v>2313.1899999999996</v>
      </c>
      <c r="FD385" s="17"/>
      <c r="FG385" s="1" t="s">
        <v>1</v>
      </c>
      <c r="FH385" s="17">
        <f>FH383-FH384</f>
        <v>1806.1200000000001</v>
      </c>
      <c r="FI385" s="17" t="s">
        <v>13</v>
      </c>
      <c r="FJ385" s="17">
        <f>FH383+FH384</f>
        <v>2207.48</v>
      </c>
      <c r="FK385" s="17"/>
      <c r="FN385" s="1" t="s">
        <v>1</v>
      </c>
      <c r="FO385" s="17">
        <f>FO383-FO384</f>
        <v>2391.2100000000005</v>
      </c>
      <c r="FP385" s="17" t="s">
        <v>13</v>
      </c>
      <c r="FQ385" s="17">
        <f>FO383+FO384</f>
        <v>2922.5900000000006</v>
      </c>
      <c r="FR385" s="17"/>
      <c r="FU385" s="1" t="s">
        <v>1</v>
      </c>
      <c r="FV385" s="17">
        <f>FV383-FV384</f>
        <v>2422.4399999999978</v>
      </c>
      <c r="FW385" s="17" t="s">
        <v>13</v>
      </c>
      <c r="FX385" s="17">
        <f>FV383+FV384</f>
        <v>2960.7599999999975</v>
      </c>
      <c r="FY385" s="17"/>
      <c r="GB385" s="1" t="s">
        <v>1</v>
      </c>
      <c r="GC385" s="17">
        <f>GC383-GC384</f>
        <v>1649.9699999999998</v>
      </c>
      <c r="GD385" s="17" t="s">
        <v>13</v>
      </c>
      <c r="GE385" s="17">
        <f>GC383+GC384</f>
        <v>2016.6299999999997</v>
      </c>
      <c r="GF385" s="17"/>
      <c r="GI385" s="1" t="s">
        <v>1</v>
      </c>
      <c r="GJ385" s="17">
        <f>GJ383-GJ384</f>
        <v>1488.9599999999991</v>
      </c>
      <c r="GK385" s="17" t="s">
        <v>13</v>
      </c>
      <c r="GL385" s="17">
        <f>GJ383+GJ384</f>
        <v>1819.8399999999988</v>
      </c>
      <c r="GM385" s="17"/>
      <c r="GP385" s="1" t="s">
        <v>1</v>
      </c>
      <c r="GQ385" s="17">
        <f>GQ383-GQ384</f>
        <v>1411.9199999999996</v>
      </c>
      <c r="GR385" s="17" t="s">
        <v>13</v>
      </c>
      <c r="GS385" s="17">
        <f>GQ383+GQ384</f>
        <v>1725.6799999999994</v>
      </c>
      <c r="GT385" s="17"/>
      <c r="GW385" s="1" t="s">
        <v>1</v>
      </c>
      <c r="GX385" s="17">
        <f>GX383-GX384</f>
        <v>1407.600000000001</v>
      </c>
      <c r="GY385" s="17" t="s">
        <v>13</v>
      </c>
      <c r="GZ385" s="17">
        <f>GX383+GX384</f>
        <v>1720.4000000000012</v>
      </c>
      <c r="HA385" s="17"/>
      <c r="HD385" s="1" t="s">
        <v>1</v>
      </c>
      <c r="HE385" s="17">
        <f>HE383-HE384</f>
        <v>1662.2999999999993</v>
      </c>
      <c r="HF385" s="17" t="s">
        <v>13</v>
      </c>
      <c r="HG385" s="17">
        <f>HE383+HE384</f>
        <v>2031.6999999999994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1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2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6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3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7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9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39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10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9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3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1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4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1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1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29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47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24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39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1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1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4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24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38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1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2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30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2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1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1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39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58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41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17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6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1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7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3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3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25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20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2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4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1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2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1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7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2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1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5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20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33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24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9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1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1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14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5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16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1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5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1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2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25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1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21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11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1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12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5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1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7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15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23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15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1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5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2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1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5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80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16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4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6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5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1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1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2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1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4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1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1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16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1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1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3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7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1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3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19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1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1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20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7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1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2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10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1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6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1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1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1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27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9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1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2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1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1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1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1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1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2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29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3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1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10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3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46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14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1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55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1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1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1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2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1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1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3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35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2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5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14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1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10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1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1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19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3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5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13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4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2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43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9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1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5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18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2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15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4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3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32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1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25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1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48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19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15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3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20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14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4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15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6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11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1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1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3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4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12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1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2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9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1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5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4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3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6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22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14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1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4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1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21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10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1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1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2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1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1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3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2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9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2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5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1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17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22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1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7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2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1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38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8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4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1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2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3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1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34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3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19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20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56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2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1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9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14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51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1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73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13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3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11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2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7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1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10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1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12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10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54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2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21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4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1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2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1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2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3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110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4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2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7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21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1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1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2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72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7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12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1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1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41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10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5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1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26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2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11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2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4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28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11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2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1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5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2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7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12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28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2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1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6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25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31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1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4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5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1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6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9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3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13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4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1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1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5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1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7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1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2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1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4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3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1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3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1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1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31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1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1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1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1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2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4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1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2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2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3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12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18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23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1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7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10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2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8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2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6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3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2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32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29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2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1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5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1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10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2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4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1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2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1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9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4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23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1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24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15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8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9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1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7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4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2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16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5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5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3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2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112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3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15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16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7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4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19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17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4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5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1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9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11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9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2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1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1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3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3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50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49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2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1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7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23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5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20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43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3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2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25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6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1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1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3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2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24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18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1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27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13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4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2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47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7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1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2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2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33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3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2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2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3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1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1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1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3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1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2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70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2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10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1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1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2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2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45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70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8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41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7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20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8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13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23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24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68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4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13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4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30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2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5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1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16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4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5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28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0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5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4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5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1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20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2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1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33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20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3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4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40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12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69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2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22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1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5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1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4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10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27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1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20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11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1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1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1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6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5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3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5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12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4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46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1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2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10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2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1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5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2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1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9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4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2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1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3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2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12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8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3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3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1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11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1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1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6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6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4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1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2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23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1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39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7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1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20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3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5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2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3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10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2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1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5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1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2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2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8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4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7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32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4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3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7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3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1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11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2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50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2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1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2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1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1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1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31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37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3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1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7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6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2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6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5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2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11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1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2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1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6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3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9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3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1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10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5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2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1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1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73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35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69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8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10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7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12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2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66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7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1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29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12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35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2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1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29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6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11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1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30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1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1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10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3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2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12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5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1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19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5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36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3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29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27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3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15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1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16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15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1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1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2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7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12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4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76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4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2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2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15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1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1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6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8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30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7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25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7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15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35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5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15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1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4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1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1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6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12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1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8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3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2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17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1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1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1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10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24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4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9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1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3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1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2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32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5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4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26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91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22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19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2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4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25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19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5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1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64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2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7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26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4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1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2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5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4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11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5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10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4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10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1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25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1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9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15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2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29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1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7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31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3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2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15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4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24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27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3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2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12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2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33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16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27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3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11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2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4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13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1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5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2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5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6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21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2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3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16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1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15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2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1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2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1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24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10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12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1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3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20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5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4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2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15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8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5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1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2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1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41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5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4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2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1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3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1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32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4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3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4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6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1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1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54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6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1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11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1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9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11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27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3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1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7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14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2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1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6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2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1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2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1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22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3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11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2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7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1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6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1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0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1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7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38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1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6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1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2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1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2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2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26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4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12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2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21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8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41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16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9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4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8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22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3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2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8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1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6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1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2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1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7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29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5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18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5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1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2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20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1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7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1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2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1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3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17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3.6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7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12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43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3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1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86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23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25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8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18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10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1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2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9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44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1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1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95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6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1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2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1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5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30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34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11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35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39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7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2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3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7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6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1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1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29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7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1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5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43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1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1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2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2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6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1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1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24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1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8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47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1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42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26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1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2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90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20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26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28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1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1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38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16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19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1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4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2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3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1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49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8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1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4.2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11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4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28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27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10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1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13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19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17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21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13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7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2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1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2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2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1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4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3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3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25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2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9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2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1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2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2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1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3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6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8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2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10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7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1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3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28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1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1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8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21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2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1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1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6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3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11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1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3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1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14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1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2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14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10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16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2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15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4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3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1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1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28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3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23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5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1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7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2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3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1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20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1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5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21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1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1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30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40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1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1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5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4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6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2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2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14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1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24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1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5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1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1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1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12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20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6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2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5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16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24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6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2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3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14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3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21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1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9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31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1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4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1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1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33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54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8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29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7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1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1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46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2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5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7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16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18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20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19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12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1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10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6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28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10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16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1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34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5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8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1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1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17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1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21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32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1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2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3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9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1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8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1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2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3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1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0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30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73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4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66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18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12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16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1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5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1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1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9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1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1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2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1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20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11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6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4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2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15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1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6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1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1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1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3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32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5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6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2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3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1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3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10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5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39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4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1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6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4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1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4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2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4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2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16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1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14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4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1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9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36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3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1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21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2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18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1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1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2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25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1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1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1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0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6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2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1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0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5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3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1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1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0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5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3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1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10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0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4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1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14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3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12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31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26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5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6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1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5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1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2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12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8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55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1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4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18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52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4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3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12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1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1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7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1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5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7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109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1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3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2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5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1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23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20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3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1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3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19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1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17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1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16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29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1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26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48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55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12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1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20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9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2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1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14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1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30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5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30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9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27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1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1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46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1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3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1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2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20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3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4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17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1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1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9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1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1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12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3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1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28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5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2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26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1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1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16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4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1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3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23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2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6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1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5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2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4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2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106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23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3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24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5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26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2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1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3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1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5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23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1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12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10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3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34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9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7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2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6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1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1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4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1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35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1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3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1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11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7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6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2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13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2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20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3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5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1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21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2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5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2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1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6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0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17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7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1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6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1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2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1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2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1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1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21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1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12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23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2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38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2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2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1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5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3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2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2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6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25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2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2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1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7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3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2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29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31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2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33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21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2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1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1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15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5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1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11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5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3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2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15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5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63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1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3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1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10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1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1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2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5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6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2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5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1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2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6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12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1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5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6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1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2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28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5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42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22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10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5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1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25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3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6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60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10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7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69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56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14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1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4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2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2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2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15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28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1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4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1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34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1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1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4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19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1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10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4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1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30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1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44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2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2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34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1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10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13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6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10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11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0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5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2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9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2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7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4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10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17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3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32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6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132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22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10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3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16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1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4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12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5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2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15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50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1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62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2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5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3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2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6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1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41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9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1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3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1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1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2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54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6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2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6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30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1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2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6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3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2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14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18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1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5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3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7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16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20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16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16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1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6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25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9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9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2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1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9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8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1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10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11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8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31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21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5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4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9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20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5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21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2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1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2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6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1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30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3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5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1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1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15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4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3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6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4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34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11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6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8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1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10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5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1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12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1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1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10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8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1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0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1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1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8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1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11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1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7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1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1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1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2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1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10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2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6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4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1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45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17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9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7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1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3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2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24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62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1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2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3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0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1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13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19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4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41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6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30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27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24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9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14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7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2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18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1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8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19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4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35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12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7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21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2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85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14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70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20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1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4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2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11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7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7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8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1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1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75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45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2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5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1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29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25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2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4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2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9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27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1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7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11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2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3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30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1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2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8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1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3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14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4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4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28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8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4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10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1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4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18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3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2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90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1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2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19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5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1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19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1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5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66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1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9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1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19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2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56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3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9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1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45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43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1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4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59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1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5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3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4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5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2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26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35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1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1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1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1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2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11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2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5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1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0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3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43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5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1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1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7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31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6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2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6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15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3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3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6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1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5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6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16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11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3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17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1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1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30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10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1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1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9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10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3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2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2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10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21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12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15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60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1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1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5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2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39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1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1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49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6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45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1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1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15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9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3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9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39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1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1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30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1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12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1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1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2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3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8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11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1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65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28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5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1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2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1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2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3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10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2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54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2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28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1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30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12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28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2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15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2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1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1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19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2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36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13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2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2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3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30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12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1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12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1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2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1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12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1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15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40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4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6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3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1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30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53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17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8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7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1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55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5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11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36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20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20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2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22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1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17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55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2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1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5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4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2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3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1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1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19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10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44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1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6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4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2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20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1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45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2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1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60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50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1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5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1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13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4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5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10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1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2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4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2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3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3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4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25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4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3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5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1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3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9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3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23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5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3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1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3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19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1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17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2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46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10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3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1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2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6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18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1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1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1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25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19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4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3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1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3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2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19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6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4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4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1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0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12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3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2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1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2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6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11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0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4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4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2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3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1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2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3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2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21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7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6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5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2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3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4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1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1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55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2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1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2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1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3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9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1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3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10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39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8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37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2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7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1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45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60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3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59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1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45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2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1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47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9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1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10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10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1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4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5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1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10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2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30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1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2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3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9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27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3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2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1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45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2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16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2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1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9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10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2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1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2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11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6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10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30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5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37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9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4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12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5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54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3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9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1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38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2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5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2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17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3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1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30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10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16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1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1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2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1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1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16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87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3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24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5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61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26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66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13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12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5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11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2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12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17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1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6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18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10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5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1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15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31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19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5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2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3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1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47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2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2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1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24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2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1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6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1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1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5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1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3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41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2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1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2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1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1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2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1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14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1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9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10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2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9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1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2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1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1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2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2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10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3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4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1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1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2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1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2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1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2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1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1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12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1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39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2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1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6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8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10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0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2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1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15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1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2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13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1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2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2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5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2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3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3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1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2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9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1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12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1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1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4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1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2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4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2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1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14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4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3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1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0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9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1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11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2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44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1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1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2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1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2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2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3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2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1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3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8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3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15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39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1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1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1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5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2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59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2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38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9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67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19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1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24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2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10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2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0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5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1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30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1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1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2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25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1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12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1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19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6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64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15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10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1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2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16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2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4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8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8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24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5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4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10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5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10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4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24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5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4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2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9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12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51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20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35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9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11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2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1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2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30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1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33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9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2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1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1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2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2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1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1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7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1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3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6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1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9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2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1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4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1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1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2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1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1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10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8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2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3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15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2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65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2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4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11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25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7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16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1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12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5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2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3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5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8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2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33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1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2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2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1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1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26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1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21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9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41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44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5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6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2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1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1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8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13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3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2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1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29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2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13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1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9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1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10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9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1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1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4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3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1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1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1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2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1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3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1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43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1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3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6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1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1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27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1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2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1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2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1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10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11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1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3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10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1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45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2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3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2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27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19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1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1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15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2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5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3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10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6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50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10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9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3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2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16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2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19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2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1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1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9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40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9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1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2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90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1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3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1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2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1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6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16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5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5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1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6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30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3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2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1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36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16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26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3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5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10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76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1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1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35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30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1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10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8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64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10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10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6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2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2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4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2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1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21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19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2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1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1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12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61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2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3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130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25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7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2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4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2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9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5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43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2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1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2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20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19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1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16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81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10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1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2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20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1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1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10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8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10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1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2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1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3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1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38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3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75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5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26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1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2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19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1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13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3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1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8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25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1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72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4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1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2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1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2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15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3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2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2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31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2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1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59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2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24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10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1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10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11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3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0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1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3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6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2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1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4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3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6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3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2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0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1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19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4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14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5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2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43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6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2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4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1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2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7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12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4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2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10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2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1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4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1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14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3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1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14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10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2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5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2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3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7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49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20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1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2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1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1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3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21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38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1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9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2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3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2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1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2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5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1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15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2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27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3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1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4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1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7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2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24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1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4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1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4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2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34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1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25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5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4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5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1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10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3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1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3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1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63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3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1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3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8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1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1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51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1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2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5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77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1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12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19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105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1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19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40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16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1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46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1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2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2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5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1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1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1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26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1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2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19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2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1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4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29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1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60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16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2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3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2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16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1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18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15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1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2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15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2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31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3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3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2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1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10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6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7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1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15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36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12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10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2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4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14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2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47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1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7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20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1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5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1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2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19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21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2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4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1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2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14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9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4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1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2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12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1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0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1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12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1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6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2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18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3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2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10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1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2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1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17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1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21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9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17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2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18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15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21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3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23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21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5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5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6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64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2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14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3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2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2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1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1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10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50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1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48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1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1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3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1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1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3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32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30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2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1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5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3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27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3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28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2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3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9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2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4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2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6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2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2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1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3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2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12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1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2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26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1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8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1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3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5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5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1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1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11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1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1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28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32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10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1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1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2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1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60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6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5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2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1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2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1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1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2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1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10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36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31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3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8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9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48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19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10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2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23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16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2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4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38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19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2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4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2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3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28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1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6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3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1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2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10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26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1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5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6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10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30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2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6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1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22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9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25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5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3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22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1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2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44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12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3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41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1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3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2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23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9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3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1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2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3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1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2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12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2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13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41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5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49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4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2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7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25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4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1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47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13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8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26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3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1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6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61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37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1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10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36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13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1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5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13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1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26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1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7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1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9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1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4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2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13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1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46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13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30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26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1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56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12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5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1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13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1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22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10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1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7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76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29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35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40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4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1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4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1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40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25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1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1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1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20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5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30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5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2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1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1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5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2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20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2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10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1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1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2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1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1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1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4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1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2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13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1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1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1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0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1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2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5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1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6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16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1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1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10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3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2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5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1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5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4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12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1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1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20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4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2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21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1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2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1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2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8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1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10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1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40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2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12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1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1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2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21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1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41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4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2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1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3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1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3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5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1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1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20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1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17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26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1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1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1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1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2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1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1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5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15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1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17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39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1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5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7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2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1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1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1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3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5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2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1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1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1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1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2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1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5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2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55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59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22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5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0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0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26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36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83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2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19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1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6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5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14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15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4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1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1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8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1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13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8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2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12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10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3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1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1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1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8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9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10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27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20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12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10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2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20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54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7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13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1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44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5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1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4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0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1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1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55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2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1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1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23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10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5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14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1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4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46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10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40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1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32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5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3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6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1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35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0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3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1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0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9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1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34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1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1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2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1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35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1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2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9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1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131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25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1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1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6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1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26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1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10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7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47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28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25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1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1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4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8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1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0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17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0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2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1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2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6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2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1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5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1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10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25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3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2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1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2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14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1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7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6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3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1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4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1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29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1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1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3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3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2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30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2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1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2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1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1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4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12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3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6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2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16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22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3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1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1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1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5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9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6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21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17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1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2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1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1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16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1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1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1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27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5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2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10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35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1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8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6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5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1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7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5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18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20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63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7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11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1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1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40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60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1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2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5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50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6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4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2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82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14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1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1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5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16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24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1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4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35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3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1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4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8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29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7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8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1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1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9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1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11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16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1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5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5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1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11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6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11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7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20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2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10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30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2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1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5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1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11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1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32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15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1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0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11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1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1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10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2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1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3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75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9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7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5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1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20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1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15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2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9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2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95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9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7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11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16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54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7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6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1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4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2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1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9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22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10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1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1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37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1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1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1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7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14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2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31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1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8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32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2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12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1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17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1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38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10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22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1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3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5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23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3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4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3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2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4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1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86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2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32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1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2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1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3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2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3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38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1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30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6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22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1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7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14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8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2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1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10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29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0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2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4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5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3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7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1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14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3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2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28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2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30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1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2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31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2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82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1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1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7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17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3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4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2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15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1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6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3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7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3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0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21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1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5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3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1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2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5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12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2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2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1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1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1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2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1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10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1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9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11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1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0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5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2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1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11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1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3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1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5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19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1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22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1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10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89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2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8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1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3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1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17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9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1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3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18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0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43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69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2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1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7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65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56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11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10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1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15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3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4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2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3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2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4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3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1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2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7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4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1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2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1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1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1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20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1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7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44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4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21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2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14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1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5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17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13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1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0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21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1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1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11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1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2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1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7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5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1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2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5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1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22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3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7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16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8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5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2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3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7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5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1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2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3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1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1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8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12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7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1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12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3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9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6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16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18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7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3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6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3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7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6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1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3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2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8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2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1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1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19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2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15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2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1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9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15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0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8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4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2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28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2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6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1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1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20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1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22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10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6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5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50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2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1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36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2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10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23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6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1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2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29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3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5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4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2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1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72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1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7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32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6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8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3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5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7.1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67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12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1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2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9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3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66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2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21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3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1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13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91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20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86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2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17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1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5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35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6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3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1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27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30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22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2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1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3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42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56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4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1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1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7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20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73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9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1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1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8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25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6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3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1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51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4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1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1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24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5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112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5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35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1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2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21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0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4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19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2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6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1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1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1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4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26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12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35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1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2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2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2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55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7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3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2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22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7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10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14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7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1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1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33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2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6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4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41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4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6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4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3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9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18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6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3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1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27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5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28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2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1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0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7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6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7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5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1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7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7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14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10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2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19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11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2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9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17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3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2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4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3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19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15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10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9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1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3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3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17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3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1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15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1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7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11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4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1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2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1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2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0.5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3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18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1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1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22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2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5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2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3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1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1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7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13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2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15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5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1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1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2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1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7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0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47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1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6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2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4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6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4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65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69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1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1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16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7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60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19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1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48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15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1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5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10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23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17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5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7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27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22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1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56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7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1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2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1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1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18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43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21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2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17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2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46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1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2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9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1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45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2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11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18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1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2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1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2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60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17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39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34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10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1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2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1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1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7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41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2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1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1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2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30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55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64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10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2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10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1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1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15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17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135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2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1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12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1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10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1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1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22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61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1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11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12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1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9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80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1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1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15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5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1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66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3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4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2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1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21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4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45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31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1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60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1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3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2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2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3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1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3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1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38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3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2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10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2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1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1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7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30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3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5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6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1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10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1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2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4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11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3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1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2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2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5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1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1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15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2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1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17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2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1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1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1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2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30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3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1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12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3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10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1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2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13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1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8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4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1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9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1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3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1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8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1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7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1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56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3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1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2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4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1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1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7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1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1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4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7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5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13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3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12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1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1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8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4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0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7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8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21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7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8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20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22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31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2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13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3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1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16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27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21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1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1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5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20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4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1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12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2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4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3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32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37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75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25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2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25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1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9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91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5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1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2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32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20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18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7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22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1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5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10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17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2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10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21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19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2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2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15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1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15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9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2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36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17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32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1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89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19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1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19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1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55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1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1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7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20.9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43.4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10.5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24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3.2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14.6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0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15.7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0.4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5.0999999999999996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1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3.3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13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2.1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49.6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4.7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8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7.5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4.5999999999999996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5.5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7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75.3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3.6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0.4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81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6.4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15.2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0.3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1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0.6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4.3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22.8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0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1.5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0.5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5.4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1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0.4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0.3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0.5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9.9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6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0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2.9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0.6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11.2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13.1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7.7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7.8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37.299999999999997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6.7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2.7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13.1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5.7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22.4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12.1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9.6999999999999993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4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12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0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12.2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0.2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1.1000000000000001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0.1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2.2000000000000002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9.6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2.1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2.4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24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11.2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31.4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10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6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1.7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4.3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1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10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16.5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0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10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2.2000000000000002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5.5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1.5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4.5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3.7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1.5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0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8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12.5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5.3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2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3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1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2.5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3.7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0.6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0.5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12.6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14.5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5.5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5.7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0.1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3.4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2.1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8.5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22.3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3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5.9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6.5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9.9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6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24.8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5.6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17.2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12.5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22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0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2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42.6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27.3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10.7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2.8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1.5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25.6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2.9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47.8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4.7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40.200000000000003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0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15.4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7.4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13.4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0.1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1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1.2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22.4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0.6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0.7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19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0.3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4.9000000000000004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0.2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13.4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1.9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0.3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3.4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17.5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2.2000000000000002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1.9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11.5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2.2999999999999998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7.5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26.4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4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0.1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5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1.2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10.7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4.8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0.7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7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15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23.6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44.9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9.5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3.9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4.5999999999999996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0.8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63.1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11.2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1.3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2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1.3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24.7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1.8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70.5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39.9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0.8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1.8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0.3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0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37.299999999999997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0.7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9.4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1.7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9.6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2.7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8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31.5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1.4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3.5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7.5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6.2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0.5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2.4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94.2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4.3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39.799999999999997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10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0.5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2.6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32.700000000000003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1.1000000000000001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0.5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22.2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19.399999999999999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0.6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0.4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35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3.9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0.6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0.2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51.2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0.5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2.8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2.2999999999999998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9.5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1.4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0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19.7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17.3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2.6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0.3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1.1000000000000001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2.2999999999999998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0.5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6.8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0.7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18.3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2.2000000000000002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26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2.6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5.0999999999999996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3.3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3.4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1.5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0.6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4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1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5.4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0.5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5.6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6.8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2.5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14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0.6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0.5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34.299999999999997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4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12.2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4.9000000000000004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2.6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2.4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0.5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4.5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1.7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2.9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2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4.0999999999999996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1.5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12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8.1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2.9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11.2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0.6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0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2.9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4.5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3.6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7.5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21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1.4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2.2999999999999998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4.5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8.4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0.4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1.5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6.7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1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0.9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0.6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2.4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0.5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12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1.8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3.1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1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3.1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2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0.3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0.1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35.299999999999997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4.4000000000000004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17.5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0.5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0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1.5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8.3000000000000007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1.3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0.3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16.100000000000001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4.3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19.100000000000001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18.3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7.8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21.2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4.5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1.5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5.8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15.6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3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14.1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5.8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0.1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21.2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26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45.4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1.3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1.7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3.8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42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1.3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3.4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1.9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0.5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3.6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29.7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1.4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3.9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9.6999999999999993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8.9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14.1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1.6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12.9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1.2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15.6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9.8000000000000007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8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1.6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0.9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2.9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3.6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57.2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1.2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0.1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0.9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1.8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0.3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41.7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5.0999999999999996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2.2999999999999998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2.6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0.2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13.1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0.6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1.2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1.4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5.7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0.6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0.4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35.700000000000003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36.6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1.5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56.3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0.4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2.2999999999999998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0.5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4.0999999999999996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35.9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3.2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0.4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12.1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9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0.5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0.2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5.6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21.8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0.8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18.3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2.9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1.3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0.9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0.1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0.3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0.5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21.5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31.9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48.9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19.5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0.9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0.8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20.7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5.9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99.9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3.1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0.3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5.7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11.8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8.6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0.4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2.5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0.6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31.2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8.1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0.5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97.1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72.5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43.2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15.5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1.2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24.9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1.5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0.4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0.2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0.9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9.1999999999999993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0.1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8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11.1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13.8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0.4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2.2999999999999998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2.6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1.2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6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21.6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0.3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0.5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8.1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3.6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69.900000000000006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5.0999999999999996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0.6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6.5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0.6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1.1000000000000001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27.4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0.8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2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16.7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33.1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3.6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12.7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2.1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5.9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3.3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1.3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0.1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1.2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1.1000000000000001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2.6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2.9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2.2000000000000002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4.9000000000000004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0.5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5.7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8.5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15.9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14.4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0.4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1.7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1.6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15.1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1.6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0.2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0.4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4.0999999999999996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0.5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0.1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5.5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8.1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1.4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0.2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0.1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0.2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0.3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1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0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0.5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0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4.0999999999999996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1.6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2.8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0.1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28.9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0.1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5.2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0.7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1.3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1.9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3.8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0.1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0.6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0.5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5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9.6999999999999993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3.5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1.3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0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5.6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1.9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2.5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8.5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6.1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2.7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1.1000000000000001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5.0999999999999996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9.6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0.5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9.4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0.9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2.2000000000000002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0.2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0.6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22.7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0.1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38.9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9.1999999999999993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16.899999999999999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0.4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0.9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0.4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3.2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1.6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19.7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13.7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7.7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4.2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0.9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4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4.9000000000000004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8.6999999999999993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0.4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34.5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0.8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51.2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9.3000000000000007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36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4.7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20.399999999999999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0.2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8.6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3.9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0.7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0.2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1.3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3.9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5.2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0.3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19.100000000000001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2.1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11.5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5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0.1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0.7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8.4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0.1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6.6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1.5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0.9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14.1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1.3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0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8.9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6.7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16.2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9.3000000000000007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42.1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5.4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11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15.7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0.6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58.4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19.3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4.5999999999999996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1.4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0.6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0.3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0.5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6.5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3.6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2.2999999999999998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16.2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77.2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1.7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9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6.2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5.6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18.100000000000001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1.7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5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0.1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0.5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0.4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52.1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3.2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33.1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2.7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2.9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0.2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0.6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5.0999999999999996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1.4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0.5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20.6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0.1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8.4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18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2.4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10.5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52.2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6.5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0.1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27.1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0.1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5.5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1.2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47.2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31.1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8.5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47.4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2.9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1.1000000000000001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10.9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14.8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8.5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5.6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0.6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11.9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1.1000000000000001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19.600000000000001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9.5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39.1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1.2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12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0.5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4.2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3.3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2.1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0.1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0.4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7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0.3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7.7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9.1999999999999993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5.7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0.4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0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0.6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2.5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0.5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0.3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27.2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5.2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1.8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0.6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0.5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4.2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0.3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2.2000000000000002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2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0.6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29.2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1.5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0.4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1.1000000000000001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43.9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7.1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0.3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11.5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0.9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13.1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21.3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1.1000000000000001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3.6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22.1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15.3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0.4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18.600000000000001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0.1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0.4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27.4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33.1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16.7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12.1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2.6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1.4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2.4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4.9000000000000004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1.6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13.4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5.6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0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23.7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0.1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1.8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3.2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0.3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0.2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0.5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9.1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0.4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0.4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0.1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17.5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7.3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0.4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0.1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3.6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0.4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3.3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2.6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4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0.1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1.8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7.3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1.3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3.7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3.5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9.9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4.9000000000000004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0.6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38.299999999999997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21.1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0.4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0.3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0.1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2.2999999999999998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23.7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15.5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26.3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4.7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0.7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0.4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16.7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20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10.7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3.2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1.1000000000000001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0.3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0.2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0.1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0.1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0.8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11.1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1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1.9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0.6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13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6.1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0.6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15.2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8.1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2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14.9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0.4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79.900000000000006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1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0.3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2.5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12.4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0.1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0.5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14.9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8.3000000000000007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0.9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0.1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5.6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52.3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11.5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33.1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12.4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28.5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31.3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15.9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38.9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17.8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12.6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138.30000000000001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0.3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5.9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0.2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3.1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10.5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30.9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0.2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0.4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9.1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5.2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0.1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15.1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0.7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0.1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65.7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3.3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0.1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6.9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6.7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0.7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0.5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0.9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9.4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4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7.1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16.7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0.5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0.4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4.2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19.8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0.4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40.700000000000003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17.8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10.5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4.4000000000000004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13.9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0.5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8.3000000000000007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0.3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17.399999999999999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0.1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0.2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8.4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27.5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6.9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1.1000000000000001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10.8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0.2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0.1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8.6999999999999993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10.9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17.5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1.3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23.2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13.1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29.4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0.1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0.1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0.9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2.7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0.1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32.200000000000003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19.899999999999999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0.1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0.4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1.2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6.4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6.6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0.1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2.2000000000000002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0.2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4.9000000000000004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2.4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0.1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30.9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9.5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39.200000000000003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2.8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42.3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0.5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2.1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2.4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0.1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2.2000000000000002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46.5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0.1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2.4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2.9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3.4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14.9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21.3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0.1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25.3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35.700000000000003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0.6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0.1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6.2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1.9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2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11.3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0.1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0.9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4.4000000000000004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0.1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41.7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0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1.9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7.4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9.3000000000000007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0.3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0.5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0.1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29.8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8.9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1.4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0.5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5.6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7.2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1.1000000000000001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0.1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0.7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10.7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24.9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5.0999999999999996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0.6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2.9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1.4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9.6999999999999993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1.2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7.5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43.7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2.5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22.6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2.9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0.2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2.2999999999999998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0.5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1.5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2.5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1.1000000000000001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1.6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17.7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31.8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1.2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0.2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2.4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5.9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20.5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0.4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0.3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1.5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0.3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5.2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0.7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0.1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0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4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0.3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2.1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1.4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0.6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0.5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41.2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5.4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13.2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44.4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4.5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0.5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5.6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33.1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1.3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2.8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3.1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37.299999999999997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0.3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17.600000000000001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0.5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2.2999999999999998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1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4.2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3.1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9.1999999999999993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0.4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16.600000000000001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6.8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2.2999999999999998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126.3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20.8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5.6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41.1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23.5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5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1.1000000000000001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2.8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16.899999999999999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4.8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0.5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0.2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43.2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1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3.9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11.8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0.1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3.4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2.6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22.1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2.2000000000000002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13.9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17.600000000000001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5.3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3.1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0.1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1.4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9.6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6.2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11.5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0.1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84.5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5.9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0.4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3.9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3.2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0.5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0.2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4.0999999999999996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73.400000000000006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14.2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8.8000000000000007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25.7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0.9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0.1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5.2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101.5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0.2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2.5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5.0999999999999996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9.8000000000000007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1.9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9.5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0.4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2.1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10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1.9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1.8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2.9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29.3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1.3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1.1000000000000001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18.7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23.2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52.3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2.7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1.9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6.9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54.7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0.1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3.5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13.8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123.5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1.3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28.5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136.4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25.7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0.4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4.8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3.2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0.5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26.5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2.2999999999999998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0.7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47.8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40.799999999999997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0.8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6.1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0.7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0.6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0.9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31.5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0.4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4.7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89.7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11.9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5.9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11.3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1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1.9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78.599999999999994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0.1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0.5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6.9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21.5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55.9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1.5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48.9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8.6999999999999993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20.8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13.9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1.1000000000000001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7.9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10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0.3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0.1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4.5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2.9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10.1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1.2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5.7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21.2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12.9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22.9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5.8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0.5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0.1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0.8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0.4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0.2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33.200000000000003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34.700000000000003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15.4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0.7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8.3000000000000007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7.4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27.8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14.9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0.1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19.7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4.4000000000000004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7.9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1.3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3.1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30.7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10.9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3.1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2.8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4.5999999999999996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2.2000000000000002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24.3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4.5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23.5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2.4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2.1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2.7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4.0999999999999996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0.1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1.9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0.1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3.1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26.9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0.2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87.6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65.400000000000006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5.0999999999999996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17.3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4.7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3.3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42.4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9.3000000000000007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2.1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14.7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2.2999999999999998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3.5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3.1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0.4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8.4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5.3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7.4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3.5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36.299999999999997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11.1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1.1000000000000001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0.3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0.1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3.2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0.8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3.1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2.7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0.2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4.5999999999999996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3.5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1.1000000000000001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10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4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5.9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37.799999999999997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0.3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2.8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2.7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2.1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28.9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1.1000000000000001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1.8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0.7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2.6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0.5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0.3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0.2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2.2000000000000002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1.8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0.1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0.1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0.7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0.1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3.3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1.9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2.2999999999999998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2.9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7.2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0.1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27.8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0.8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6.4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0.7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0.1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61.7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2.2999999999999998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4.0999999999999996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0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34.200000000000003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2.8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0.3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7.2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0.1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5.3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13.6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0.6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0.2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2.1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0.1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2.9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4.5999999999999996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14.9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1.6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0.7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3.4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8.1999999999999993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1.3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0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0.4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1.6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1.2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0.9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5.8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0.2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0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73.2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2.6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61.4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95.7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34.200000000000003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26.3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27.1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26.1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17.600000000000001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7.7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6.1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12.2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1.7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9.1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4.3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26.3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0.5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11.9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7.6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0.2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1.3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29.2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14.5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0.1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7.8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13.6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15.9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2.4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2.9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0.1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23.4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4.4000000000000004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0.2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37.9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73.400000000000006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8.6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14.7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7.9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7.6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1.1000000000000001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1.2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16.100000000000001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84.6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36.9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7.1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4.2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11.9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4.8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19.899999999999999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39.700000000000003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9.1999999999999993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2.2999999999999998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0.7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3.5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9.6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3.4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23.1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1.1000000000000001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9.9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0.6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4.3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0.8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1.8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41.9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34.799999999999997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0.7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0.3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0.5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12.5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0.1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0.3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1.1000000000000001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12.9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49.1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0.4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27.4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0.7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0.2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0.5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5.9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0.1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37.299999999999997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7.1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0.1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5.5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3.5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56.3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4.3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0.4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1.9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3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1.3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2.1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0.2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9.1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41.1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49.2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3.6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10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1.3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17.100000000000001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1.9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0.5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1.7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0.9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2.7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1.5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0.1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0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51.5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49.2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17.899999999999999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16.7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2.8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5.7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0.5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0.3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4.2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1.6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53.6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3.2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0.1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1.4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0.5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1.3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27.4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10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1.2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3.4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0.7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50.7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0.4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17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0.5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30.5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0.2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1.1000000000000001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1.2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1.9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5.5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11.9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3.4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1.8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0.2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6.2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37.5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0.9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0.8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25.6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0.3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1.9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2.2000000000000002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3.9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14.1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0.1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7.9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2.4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3.4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3.7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20.6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0.5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1.4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2.9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1.3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0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0.3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15.7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8.9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0.9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0.3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3.7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23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2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20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27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0.6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1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5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3.9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0.6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1.1000000000000001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0.5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3.8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3.4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7.5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0.4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3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7.2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18.3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17.399999999999999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5.3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0.7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0.7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3.1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5.2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7.3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0.1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2.4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3.9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3.5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0.9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0.1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2.1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0.1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2.4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0.1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0.3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1.4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0.1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8.1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0.1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0.1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16.100000000000001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1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14.2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1.6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2.2999999999999998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4.0999999999999996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11.4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9.6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0.1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0.4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1.2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0.9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0.3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5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0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3.9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2.7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18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7.5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0.5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30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4.5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23.5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0.8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12.4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21.6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1.4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9.6999999999999993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0.2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41.2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1.1000000000000001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7.8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0.6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3.9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0.7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19.8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0.6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48.1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1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1.5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0.1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38.700000000000003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9.9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28.2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10.8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7.1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2.7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22.5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0.1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1.1000000000000001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18.2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2.1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33.1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90.9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0.7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16.899999999999999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5.9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4.2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12.9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0.5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33.6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0.1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38.1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4.2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14.1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0.5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6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12.4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2.1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0.9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1.3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20.100000000000001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46.5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19.100000000000001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84.1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41.6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31.9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1.2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56.9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24.5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0.4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3.6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11.4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30.5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0.2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25.4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1.2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0.1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10.7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4.4000000000000004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3.6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16.7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18.899999999999999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6.3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20.6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0.8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0.5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27.3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0.4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0.2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0.1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0.3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18.5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0.4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12.3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0.2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0.1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6.3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3.9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11.2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0.1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1.9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3.5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2.8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6.8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6.4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0.1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0.9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1.4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6.1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15.6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11.1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28.7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1.1000000000000001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6.5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0.3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26.7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0.8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0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0.5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0.2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1.8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0.5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8.1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0.2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12.3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3.5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0.3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27.8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0.5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0.3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0.3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0.4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3.9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2.8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7.4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0.3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0.1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0.6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9.6999999999999993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12.2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1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0.2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1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5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0.5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8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0.6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1.5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0.4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1.6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6.2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1.6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25.6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4.2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10.8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20.5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1.4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3.8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0.2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6.9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0.5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0.4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2.2999999999999998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2.5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13.2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14.4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20.8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32.6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3.6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4.5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1.6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17.899999999999999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0.5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1.8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13.2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0.1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0.2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0.5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1.9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2.1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3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7.1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0.1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1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3.3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0.5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0.1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3.4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0.3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4.2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0.1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3.9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2.7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4.0999999999999996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1.3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4.0999999999999996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0.1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0.7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1.7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14.3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1.9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12.8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0.1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8.1999999999999993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3.1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27.2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10.8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0.4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0.7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22.8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10.4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21.6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0.7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0.3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3.6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1.2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32.799999999999997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3.8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2.6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5.3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1.2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13.9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45.2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8.1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0.5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65.400000000000006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0.2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0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15.2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18.7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2.6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1.2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10.1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0.9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0.1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6.9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1.4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0.1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53.8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0.2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1.6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0.1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0.6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2.4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4.9000000000000004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19.399999999999999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5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0.1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2.9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7.6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11.3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0.5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0.2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0.3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0.1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0.4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8.6999999999999993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7.9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5.9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5.5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0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1.1000000000000001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14.2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0.1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8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9.5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13.2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0.2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13.2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3.5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2.1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1.1000000000000001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9.1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25.7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37.200000000000003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1.6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2.2999999999999998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0.1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1.1000000000000001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59.8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1.1000000000000001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61.8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17.3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5.7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0.6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0.4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0.1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1.2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0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7.3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3.2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3.5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5.5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2.9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9.9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2.2999999999999998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35.700000000000003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1.3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10.9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1.7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5.3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1.6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15.9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0.6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5.5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3.3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24.8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1.3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3.2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42.5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28.2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9.8000000000000007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1.2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5.7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0.7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6.8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41.9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0.6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0.5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40.4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37.5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0.1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4.3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0.2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23.4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56.7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15.4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6.9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1.5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1.9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6.7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23.5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1.5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0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0.3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0.5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3.4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4.4000000000000004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42.7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13.1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9.1999999999999993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4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5.4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21.2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1.2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0.3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8.9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0.5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2.6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4.9000000000000004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0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7.2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0.6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12.5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1.5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5.9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0.3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1.3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20.9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1.1000000000000001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34.200000000000003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6.1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0.6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9.6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0.1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1.3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12.2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16.100000000000001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46.4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21.3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6.2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1.3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13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0.1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10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0.3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1.5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3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8.9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0.5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53.7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0.6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0.1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4.9000000000000004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13.6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22.4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8.6999999999999993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0.8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19.100000000000001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41.2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2.6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8.6999999999999993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0.8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1.3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3.6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46.3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5.0999999999999996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6.6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43.5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4.2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0.4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3.5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6.6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1.4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0.2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1.5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8.6999999999999993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3.6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4.7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9.9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0.5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8.6999999999999993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0.1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28.4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0.9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1.2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0.5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9.9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4.2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1.9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18.899999999999999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1.3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1.5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3.1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28.7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3.5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49.6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0.2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4.9000000000000004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0.5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19.600000000000001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54.1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2.2000000000000002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9.1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59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10.4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0.6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6.5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15.3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17.899999999999999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41.5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1.3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0.1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0.6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2.1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4.5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0.6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7.5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7.9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29.3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0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1.7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5.0999999999999996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29.6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28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7.5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39.200000000000003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23.3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0.5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39.299999999999997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0.1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3.5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17.899999999999999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13.7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59.5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3.2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0.5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0.3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3.2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0.1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3.1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2.8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1.5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35.700000000000003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16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0.4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0.2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3.1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2.7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3.5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10.1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2.6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1.1000000000000001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1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15.4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0.5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2.2999999999999998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91.7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2.7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1.4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7.8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19.2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0.1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3.5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3.2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5.3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4.5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3.7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9.1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3.1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0.1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0.1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1.3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0.1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2.1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2.2000000000000002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2.1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4.2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4.5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4.2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0.1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12.7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1.9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2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1.7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0.1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6.3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3.4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8.6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1.5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0.3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0.9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1.1000000000000001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0.5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6.5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17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6.1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35.200000000000003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3.1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4.9000000000000004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2.5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20.3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5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1.4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2.5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1.7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8.9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22.2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2.2999999999999998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9.9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0.4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0.1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4.9000000000000004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11.1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0.5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0.4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0.8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0.2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0.3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8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32.299999999999997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1.4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4.8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2.5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32.4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0.7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6.2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20.100000000000001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5.8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2.5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0.6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7.4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7.4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21.2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30.5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0.4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57.2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22.6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3.1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9.5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7.4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0.1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0.9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24.7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14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16.2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0.1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0.4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1.9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0.1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1.6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9.9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17.8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2.4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0.2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2.8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10.9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0.1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0.8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0.3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1.7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8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0.3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1.5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6.8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29.2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0.2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4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6.9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3.9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24.4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1.8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2.1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7.6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1.8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3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14.1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1.3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50.4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3.4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0.3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1.2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8.5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5.9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0.6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6.2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25.7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0.1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42.5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5.4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27.9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1.9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0.1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5.4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9.1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0.2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49.7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32.5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18.2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1.5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18.600000000000001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49.3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0.1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59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0.3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12.8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5.4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4.4000000000000004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16.8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1.9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14.1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15.9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0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0.1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2.9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6.4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4.5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42.4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0.1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5.4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3.4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0.8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5.8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9.5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0.3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1.5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1.7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0.1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29.5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29.3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20.5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0.1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1.4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12.1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0.1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2.7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0.1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3.8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58.9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3.5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0.3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33.9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16.8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6.7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0.1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42.3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1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0.8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2.4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0.1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0.1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5.5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1.8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11.3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0.4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3.2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2.8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0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9.8000000000000007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0.1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0.1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0.2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0.9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33.200000000000003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0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0.4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2.4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0.2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1.8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0.1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2.9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7.5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16.8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7.6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1.5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19.600000000000001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0.2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0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0.6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3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5.0999999999999996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8.5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1.3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0.2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1.5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0.1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0.5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0.1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0.3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8.4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1.5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15.4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26.9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37.799999999999997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9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2.8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22.5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4.7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14.8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0.7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0.4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1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1.2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0.3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12.9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29.7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70.599999999999994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19.8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1.9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98.7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1.1000000000000001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1.8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0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16.7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3.6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2.7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59.5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0.8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3.3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0.4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0.1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1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21.7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2.2999999999999998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46.9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23.6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4.9000000000000004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35.200000000000003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4.9000000000000004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0.4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4.9000000000000004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1.8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0.5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1.9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1.8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1.4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9.3000000000000007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0.4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47.8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0.1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8.8000000000000007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5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11.1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0.1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6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0.1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2.2000000000000002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13.8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2020-08-31T19:48:27Z</dcterms:modified>
</cp:coreProperties>
</file>